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11220" firstSheet="5" activeTab="6"/>
  </bookViews>
  <sheets>
    <sheet name="SCHEMA DI RIPARTIZIONE" sheetId="1" r:id="rId1"/>
    <sheet name="TABULATO CONSUNTIVO 2014-2015" sheetId="2" r:id="rId2"/>
    <sheet name="RIPARTO CONSUNTIVO 2014 - 2015" sheetId="4" r:id="rId3"/>
    <sheet name="TABULAT CONSUNT 14-15 AGG.  " sheetId="5" r:id="rId4"/>
    <sheet name="RIPARTO CONSUNT. 14 - 15 AGG," sheetId="6" r:id="rId5"/>
    <sheet name="SITUAZ. PATR. AL 30.09.2015" sheetId="3" r:id="rId6"/>
    <sheet name="RIEPILOGO BANCA  AL 30.09.2015" sheetId="7" r:id="rId7"/>
  </sheets>
  <externalReferences>
    <externalReference r:id="rId8"/>
  </externalReferences>
  <calcPr calcId="124519"/>
</workbook>
</file>

<file path=xl/calcChain.xml><?xml version="1.0" encoding="utf-8"?>
<calcChain xmlns="http://schemas.openxmlformats.org/spreadsheetml/2006/main">
  <c r="B28" i="7"/>
  <c r="B27"/>
  <c r="B25"/>
  <c r="B24"/>
  <c r="B23"/>
  <c r="B22"/>
  <c r="B21"/>
  <c r="B20"/>
  <c r="B19"/>
  <c r="B12"/>
  <c r="B11"/>
  <c r="B10"/>
  <c r="Z18" i="6"/>
  <c r="Y18"/>
  <c r="B16" i="3"/>
  <c r="D16"/>
  <c r="U18" i="6"/>
  <c r="T18"/>
  <c r="S18"/>
  <c r="O18"/>
  <c r="M18"/>
  <c r="J18"/>
  <c r="H18"/>
  <c r="F18"/>
  <c r="D18"/>
  <c r="B18"/>
  <c r="P17"/>
  <c r="N17"/>
  <c r="K17"/>
  <c r="I17"/>
  <c r="G17"/>
  <c r="E17"/>
  <c r="C17"/>
  <c r="P16"/>
  <c r="N16"/>
  <c r="K16"/>
  <c r="I16"/>
  <c r="G16"/>
  <c r="E16"/>
  <c r="C16"/>
  <c r="P15"/>
  <c r="N15"/>
  <c r="K15"/>
  <c r="I15"/>
  <c r="G15"/>
  <c r="E15"/>
  <c r="S15" s="1"/>
  <c r="V15" s="1"/>
  <c r="C15"/>
  <c r="P14"/>
  <c r="N14"/>
  <c r="K14"/>
  <c r="I14"/>
  <c r="G14"/>
  <c r="E14"/>
  <c r="C14"/>
  <c r="S14" s="1"/>
  <c r="V14" s="1"/>
  <c r="P13"/>
  <c r="N13"/>
  <c r="K13"/>
  <c r="I13"/>
  <c r="G13"/>
  <c r="E13"/>
  <c r="S13" s="1"/>
  <c r="V13" s="1"/>
  <c r="C13"/>
  <c r="P12"/>
  <c r="N12"/>
  <c r="K12"/>
  <c r="I12"/>
  <c r="G12"/>
  <c r="E12"/>
  <c r="C12"/>
  <c r="S12" s="1"/>
  <c r="V12" s="1"/>
  <c r="P11"/>
  <c r="N11"/>
  <c r="K11"/>
  <c r="I11"/>
  <c r="G11"/>
  <c r="E11"/>
  <c r="S11" s="1"/>
  <c r="V11" s="1"/>
  <c r="C11"/>
  <c r="P10"/>
  <c r="N10"/>
  <c r="K10"/>
  <c r="I10"/>
  <c r="G10"/>
  <c r="E10"/>
  <c r="C10"/>
  <c r="S10" s="1"/>
  <c r="V10" s="1"/>
  <c r="P9"/>
  <c r="N9"/>
  <c r="K9"/>
  <c r="I9"/>
  <c r="G9"/>
  <c r="E9"/>
  <c r="S9" s="1"/>
  <c r="V9" s="1"/>
  <c r="C9"/>
  <c r="P8"/>
  <c r="N8"/>
  <c r="K8"/>
  <c r="I8"/>
  <c r="G8"/>
  <c r="E8"/>
  <c r="C8"/>
  <c r="S8" s="1"/>
  <c r="V8" s="1"/>
  <c r="P7"/>
  <c r="N7"/>
  <c r="K7"/>
  <c r="I7"/>
  <c r="G7"/>
  <c r="E7"/>
  <c r="S7" s="1"/>
  <c r="V7" s="1"/>
  <c r="C7"/>
  <c r="P6"/>
  <c r="N6"/>
  <c r="K6"/>
  <c r="I6"/>
  <c r="G6"/>
  <c r="E6"/>
  <c r="C6"/>
  <c r="S6" s="1"/>
  <c r="V6" s="1"/>
  <c r="I35" i="5"/>
  <c r="I32"/>
  <c r="I29"/>
  <c r="I22"/>
  <c r="I18"/>
  <c r="I13"/>
  <c r="I6"/>
  <c r="T18" i="4"/>
  <c r="U18"/>
  <c r="S18"/>
  <c r="P7"/>
  <c r="P8"/>
  <c r="P9"/>
  <c r="P10"/>
  <c r="P11"/>
  <c r="P12"/>
  <c r="P13"/>
  <c r="P14"/>
  <c r="P15"/>
  <c r="P16"/>
  <c r="P17"/>
  <c r="P6"/>
  <c r="N7"/>
  <c r="N8"/>
  <c r="N9"/>
  <c r="N10"/>
  <c r="N11"/>
  <c r="N12"/>
  <c r="N13"/>
  <c r="N14"/>
  <c r="N15"/>
  <c r="N16"/>
  <c r="N17"/>
  <c r="N6"/>
  <c r="K7"/>
  <c r="K8"/>
  <c r="K9"/>
  <c r="K10"/>
  <c r="K11"/>
  <c r="K12"/>
  <c r="K13"/>
  <c r="K14"/>
  <c r="K15"/>
  <c r="K16"/>
  <c r="K17"/>
  <c r="K6"/>
  <c r="I7"/>
  <c r="I8"/>
  <c r="I9"/>
  <c r="I10"/>
  <c r="I11"/>
  <c r="I12"/>
  <c r="I13"/>
  <c r="I14"/>
  <c r="I15"/>
  <c r="I16"/>
  <c r="I17"/>
  <c r="I6"/>
  <c r="G7"/>
  <c r="G8"/>
  <c r="G9"/>
  <c r="G10"/>
  <c r="G11"/>
  <c r="G12"/>
  <c r="G13"/>
  <c r="G14"/>
  <c r="G15"/>
  <c r="G16"/>
  <c r="G17"/>
  <c r="G6"/>
  <c r="E7"/>
  <c r="S7" s="1"/>
  <c r="V7" s="1"/>
  <c r="E8"/>
  <c r="S8" s="1"/>
  <c r="V8" s="1"/>
  <c r="E9"/>
  <c r="S9" s="1"/>
  <c r="V9" s="1"/>
  <c r="E10"/>
  <c r="S10" s="1"/>
  <c r="V10" s="1"/>
  <c r="E11"/>
  <c r="S11" s="1"/>
  <c r="V11" s="1"/>
  <c r="E12"/>
  <c r="S12" s="1"/>
  <c r="V12" s="1"/>
  <c r="E13"/>
  <c r="S13" s="1"/>
  <c r="V13" s="1"/>
  <c r="E14"/>
  <c r="S14" s="1"/>
  <c r="V14" s="1"/>
  <c r="E15"/>
  <c r="S15" s="1"/>
  <c r="V15" s="1"/>
  <c r="E16"/>
  <c r="S16" s="1"/>
  <c r="V16" s="1"/>
  <c r="E17"/>
  <c r="S17" s="1"/>
  <c r="V17" s="1"/>
  <c r="E6"/>
  <c r="S6" s="1"/>
  <c r="V6" s="1"/>
  <c r="C7"/>
  <c r="C8"/>
  <c r="C9"/>
  <c r="C10"/>
  <c r="C11"/>
  <c r="C12"/>
  <c r="C13"/>
  <c r="C14"/>
  <c r="C15"/>
  <c r="C16"/>
  <c r="C17"/>
  <c r="C6"/>
  <c r="O18"/>
  <c r="M18"/>
  <c r="J18"/>
  <c r="H18"/>
  <c r="F18"/>
  <c r="D18"/>
  <c r="B18"/>
  <c r="I35" i="2"/>
  <c r="I32"/>
  <c r="I29"/>
  <c r="I22"/>
  <c r="I18"/>
  <c r="I13"/>
  <c r="I6"/>
  <c r="C16" i="7" l="1"/>
  <c r="C34" s="1"/>
  <c r="C35" s="1"/>
  <c r="C32"/>
  <c r="S16" i="6"/>
  <c r="V16" s="1"/>
  <c r="S17"/>
  <c r="V17" s="1"/>
  <c r="V18"/>
  <c r="I38" i="5"/>
  <c r="V18" i="4"/>
  <c r="I38" i="2"/>
</calcChain>
</file>

<file path=xl/sharedStrings.xml><?xml version="1.0" encoding="utf-8"?>
<sst xmlns="http://schemas.openxmlformats.org/spreadsheetml/2006/main" count="221" uniqueCount="97">
  <si>
    <t>RIPARTO CONSUNTIVO</t>
  </si>
  <si>
    <t>CONDOMINO</t>
  </si>
  <si>
    <t>Millesimi</t>
  </si>
  <si>
    <t>Importo</t>
  </si>
  <si>
    <t>TAB. A - PROPRIETA'</t>
  </si>
  <si>
    <t>TAB. B - GESTIONE</t>
  </si>
  <si>
    <t>TAB. C - ASCENSORE</t>
  </si>
  <si>
    <t>TAB. D - RISCALDAMENTO</t>
  </si>
  <si>
    <t>Ripartitori</t>
  </si>
  <si>
    <t>TAB. E - ACQUA</t>
  </si>
  <si>
    <t>TAB. F - CITOFONI</t>
  </si>
  <si>
    <t>Unità</t>
  </si>
  <si>
    <t>TAB. G - ANTENNA TV</t>
  </si>
  <si>
    <t>TAB. H - INDIVIDUALI</t>
  </si>
  <si>
    <t>CONSUNTIVO</t>
  </si>
  <si>
    <t>CONGUAGLIO</t>
  </si>
  <si>
    <t>PRECEDENTE</t>
  </si>
  <si>
    <t>IMPORTO</t>
  </si>
  <si>
    <t>VERSATO</t>
  </si>
  <si>
    <t>SALDO A</t>
  </si>
  <si>
    <t>TOTALE</t>
  </si>
  <si>
    <t xml:space="preserve">TABULATO CONSUNTIVO </t>
  </si>
  <si>
    <t>TAB. B - "GESTIONE"</t>
  </si>
  <si>
    <t>TAB. A - "PROPRIETA'"</t>
  </si>
  <si>
    <t>A1 - ASSICURAZIONE GLOBALE FABBRICATI</t>
  </si>
  <si>
    <t>A2 - COMPENSO AMMINISTRATORE</t>
  </si>
  <si>
    <t>A3 - SPESE AMMINISTRATIVE VARIE</t>
  </si>
  <si>
    <t>A4 - SPESE BANCARIE - C/C N. …………..</t>
  </si>
  <si>
    <t>A5 - SPESE POSTALI</t>
  </si>
  <si>
    <t>B1 - SERVIZIO DI PULIZIA E ROTAZIONE SACCHI</t>
  </si>
  <si>
    <t>B2 - MANUTENZIONE GIARDINO</t>
  </si>
  <si>
    <t>B3 - ENERGIA ELETTRICA PER ILLUMINAZIONE contatore n……</t>
  </si>
  <si>
    <t>TAB. C - "ASCENSORE"</t>
  </si>
  <si>
    <t>C1 - MANUTENZIONE ORDINARIA ASCENSORE</t>
  </si>
  <si>
    <t>TAB. D - "RISCALDAMENTO"</t>
  </si>
  <si>
    <t>D1 - FORNITURA COMBUSTIBILE contatore n ……..</t>
  </si>
  <si>
    <t>D2 - MANUTENZIONE E CONDUZIONE CENTRALE TERMICA</t>
  </si>
  <si>
    <t>TAB E - "ACQUA POTABILE"</t>
  </si>
  <si>
    <t>E1 - CONSUMI IDRICI E DEPURAZIONE</t>
  </si>
  <si>
    <t>F1 - MANUTENZIONE CITOFONI</t>
  </si>
  <si>
    <t>G1 - MANUTENZIONE TV</t>
  </si>
  <si>
    <t>H1 - SPESE INDIVIDUALI</t>
  </si>
  <si>
    <t>CONDOMINIO VIA ………. C.F. …………………..</t>
  </si>
  <si>
    <t>TOTALE CONSUNTIVO</t>
  </si>
  <si>
    <t>C2 - FORZA MOTRICE ASCENSORE contatore n. …….</t>
  </si>
  <si>
    <t>ATTIVITA’</t>
  </si>
  <si>
    <t xml:space="preserve">EURO </t>
  </si>
  <si>
    <t xml:space="preserve">PASSIVITA’ </t>
  </si>
  <si>
    <t xml:space="preserve">Banca c/c </t>
  </si>
  <si>
    <t xml:space="preserve">Debiti v/so Banca </t>
  </si>
  <si>
    <t xml:space="preserve">Cassa </t>
  </si>
  <si>
    <t>Debiti v/so dipendenti</t>
  </si>
  <si>
    <t xml:space="preserve">Depositi cauzionali </t>
  </si>
  <si>
    <t xml:space="preserve">Debiti v/so INPS </t>
  </si>
  <si>
    <t xml:space="preserve">Crediti v/so condòmini </t>
  </si>
  <si>
    <t xml:space="preserve">Debiti v/so Erario </t>
  </si>
  <si>
    <t xml:space="preserve">Crediti v/so conduttori </t>
  </si>
  <si>
    <t xml:space="preserve">Debiti v/so Fornitori </t>
  </si>
  <si>
    <t xml:space="preserve">Debiti v/so Condòmini </t>
  </si>
  <si>
    <t xml:space="preserve">Debiti per cauzioni ricevute </t>
  </si>
  <si>
    <t xml:space="preserve">Fondo TFR </t>
  </si>
  <si>
    <t xml:space="preserve">Altri Fondi </t>
  </si>
  <si>
    <t xml:space="preserve">Riserve </t>
  </si>
  <si>
    <t xml:space="preserve">TOTALE A PAREGGIO </t>
  </si>
  <si>
    <t>Debiti v/so INAIL</t>
  </si>
  <si>
    <t>SALDI A</t>
  </si>
  <si>
    <t>DEBITO</t>
  </si>
  <si>
    <t>CREDITO</t>
  </si>
  <si>
    <t>Riepilogo finanziario</t>
  </si>
  <si>
    <t>ai sensi dell'artiocolo 1130 bis del codice civile</t>
  </si>
  <si>
    <t>in entrata:</t>
  </si>
  <si>
    <t>canoni locazione</t>
  </si>
  <si>
    <t>rest. depositi cauz.</t>
  </si>
  <si>
    <t>da finanziamento</t>
  </si>
  <si>
    <t>interessi attivi</t>
  </si>
  <si>
    <t>…….</t>
  </si>
  <si>
    <t>in uscita:</t>
  </si>
  <si>
    <t>per fondo cassa</t>
  </si>
  <si>
    <t>per dep. cauzionali</t>
  </si>
  <si>
    <t>per rate finanz.</t>
  </si>
  <si>
    <t>per stipendi</t>
  </si>
  <si>
    <t>per debiti INPS</t>
  </si>
  <si>
    <t>per debiti INAIL</t>
  </si>
  <si>
    <t>per debiti v/Erario</t>
  </si>
  <si>
    <t>per debiti v/cond.</t>
  </si>
  <si>
    <t>per antic. TFR</t>
  </si>
  <si>
    <t>interessi passivi</t>
  </si>
  <si>
    <t>commissioni banc.</t>
  </si>
  <si>
    <t>saldo finale</t>
  </si>
  <si>
    <t>saldo disponibile</t>
  </si>
  <si>
    <t>incasso rate condominiali</t>
  </si>
  <si>
    <t>Banca c/c n. ………….</t>
  </si>
  <si>
    <t>per debiti v/fornitori</t>
  </si>
  <si>
    <t>GESTIONE ORDINARIA 01.10.2014 - 30.09.2015</t>
  </si>
  <si>
    <t>GESTIONE CONDOMINIALE 01.10.2014 - 30.09.2015</t>
  </si>
  <si>
    <t>SITUAZIONE PATRIMONIALE AL 30.09.2015</t>
  </si>
  <si>
    <t>saldo al 01.10.2014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</si>
</sst>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0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7"/>
      <color rgb="FF000000"/>
      <name val="Times New Roman"/>
    </font>
    <font>
      <sz val="17"/>
      <color rgb="FF000000"/>
      <name val="Times New Roman"/>
    </font>
    <font>
      <b/>
      <sz val="17"/>
      <color rgb="FF000000"/>
      <name val="Times New Roman"/>
      <family val="1"/>
    </font>
    <font>
      <b/>
      <i/>
      <sz val="2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9">
    <xf numFmtId="0" fontId="0" fillId="0" borderId="0" xfId="0"/>
    <xf numFmtId="0" fontId="1" fillId="0" borderId="0" xfId="0" applyFont="1"/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4" borderId="13" xfId="0" applyFill="1" applyBorder="1"/>
    <xf numFmtId="0" fontId="0" fillId="4" borderId="7" xfId="0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14" xfId="0" applyFill="1" applyBorder="1"/>
    <xf numFmtId="0" fontId="0" fillId="4" borderId="19" xfId="0" applyFill="1" applyBorder="1"/>
    <xf numFmtId="2" fontId="0" fillId="4" borderId="12" xfId="0" applyNumberForma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13" xfId="0" applyFill="1" applyBorder="1"/>
    <xf numFmtId="0" fontId="0" fillId="2" borderId="7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19" xfId="0" applyFill="1" applyBorder="1"/>
    <xf numFmtId="0" fontId="1" fillId="5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0" fillId="5" borderId="13" xfId="0" applyFill="1" applyBorder="1"/>
    <xf numFmtId="0" fontId="0" fillId="5" borderId="7" xfId="0" applyFill="1" applyBorder="1"/>
    <xf numFmtId="0" fontId="0" fillId="5" borderId="21" xfId="0" applyFill="1" applyBorder="1"/>
    <xf numFmtId="0" fontId="0" fillId="5" borderId="22" xfId="0" applyFill="1" applyBorder="1"/>
    <xf numFmtId="0" fontId="0" fillId="5" borderId="14" xfId="0" applyFill="1" applyBorder="1"/>
    <xf numFmtId="0" fontId="0" fillId="5" borderId="12" xfId="0" applyFill="1" applyBorder="1"/>
    <xf numFmtId="0" fontId="0" fillId="5" borderId="19" xfId="0" applyFill="1" applyBorder="1"/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0" fillId="6" borderId="13" xfId="0" applyFill="1" applyBorder="1"/>
    <xf numFmtId="0" fontId="0" fillId="6" borderId="7" xfId="0" applyFill="1" applyBorder="1"/>
    <xf numFmtId="0" fontId="0" fillId="6" borderId="21" xfId="0" applyFill="1" applyBorder="1"/>
    <xf numFmtId="0" fontId="0" fillId="6" borderId="22" xfId="0" applyFill="1" applyBorder="1"/>
    <xf numFmtId="0" fontId="0" fillId="6" borderId="14" xfId="0" applyFill="1" applyBorder="1"/>
    <xf numFmtId="0" fontId="0" fillId="6" borderId="12" xfId="0" applyFill="1" applyBorder="1"/>
    <xf numFmtId="0" fontId="0" fillId="6" borderId="19" xfId="0" applyFill="1" applyBorder="1"/>
    <xf numFmtId="0" fontId="1" fillId="8" borderId="8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0" fillId="8" borderId="12" xfId="0" applyFill="1" applyBorder="1"/>
    <xf numFmtId="0" fontId="0" fillId="8" borderId="19" xfId="0" applyFill="1" applyBorder="1"/>
    <xf numFmtId="0" fontId="0" fillId="8" borderId="13" xfId="0" applyFill="1" applyBorder="1"/>
    <xf numFmtId="0" fontId="0" fillId="8" borderId="7" xfId="0" applyFill="1" applyBorder="1"/>
    <xf numFmtId="0" fontId="0" fillId="8" borderId="21" xfId="0" applyFill="1" applyBorder="1"/>
    <xf numFmtId="0" fontId="0" fillId="8" borderId="22" xfId="0" applyFill="1" applyBorder="1"/>
    <xf numFmtId="0" fontId="0" fillId="8" borderId="14" xfId="0" applyFill="1" applyBorder="1"/>
    <xf numFmtId="0" fontId="1" fillId="9" borderId="8" xfId="0" applyFont="1" applyFill="1" applyBorder="1" applyAlignment="1">
      <alignment horizontal="center"/>
    </xf>
    <xf numFmtId="0" fontId="1" fillId="9" borderId="11" xfId="0" applyFont="1" applyFill="1" applyBorder="1" applyAlignment="1">
      <alignment horizontal="center"/>
    </xf>
    <xf numFmtId="0" fontId="1" fillId="9" borderId="9" xfId="0" applyFont="1" applyFill="1" applyBorder="1" applyAlignment="1">
      <alignment horizontal="center"/>
    </xf>
    <xf numFmtId="0" fontId="1" fillId="9" borderId="13" xfId="0" applyFont="1" applyFill="1" applyBorder="1"/>
    <xf numFmtId="0" fontId="1" fillId="9" borderId="16" xfId="0" applyFont="1" applyFill="1" applyBorder="1"/>
    <xf numFmtId="0" fontId="1" fillId="9" borderId="7" xfId="0" applyFont="1" applyFill="1" applyBorder="1"/>
    <xf numFmtId="0" fontId="1" fillId="9" borderId="21" xfId="0" applyFont="1" applyFill="1" applyBorder="1"/>
    <xf numFmtId="0" fontId="1" fillId="9" borderId="23" xfId="0" applyFont="1" applyFill="1" applyBorder="1"/>
    <xf numFmtId="0" fontId="1" fillId="9" borderId="22" xfId="0" applyFont="1" applyFill="1" applyBorder="1"/>
    <xf numFmtId="0" fontId="1" fillId="9" borderId="14" xfId="0" applyFont="1" applyFill="1" applyBorder="1"/>
    <xf numFmtId="0" fontId="1" fillId="9" borderId="17" xfId="0" applyFont="1" applyFill="1" applyBorder="1"/>
    <xf numFmtId="0" fontId="0" fillId="9" borderId="12" xfId="0" applyFill="1" applyBorder="1"/>
    <xf numFmtId="0" fontId="0" fillId="9" borderId="15" xfId="0" applyFill="1" applyBorder="1"/>
    <xf numFmtId="0" fontId="0" fillId="9" borderId="19" xfId="0" applyFill="1" applyBorder="1"/>
    <xf numFmtId="0" fontId="1" fillId="10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0" fillId="10" borderId="13" xfId="0" applyFill="1" applyBorder="1"/>
    <xf numFmtId="0" fontId="0" fillId="10" borderId="7" xfId="0" applyFill="1" applyBorder="1"/>
    <xf numFmtId="0" fontId="0" fillId="10" borderId="21" xfId="0" applyFill="1" applyBorder="1"/>
    <xf numFmtId="0" fontId="0" fillId="10" borderId="22" xfId="0" applyFill="1" applyBorder="1"/>
    <xf numFmtId="0" fontId="0" fillId="10" borderId="14" xfId="0" applyFill="1" applyBorder="1"/>
    <xf numFmtId="0" fontId="0" fillId="10" borderId="12" xfId="0" applyFill="1" applyBorder="1"/>
    <xf numFmtId="0" fontId="0" fillId="10" borderId="19" xfId="0" applyFill="1" applyBorder="1"/>
    <xf numFmtId="0" fontId="1" fillId="11" borderId="8" xfId="0" applyFont="1" applyFill="1" applyBorder="1" applyAlignment="1">
      <alignment horizontal="center"/>
    </xf>
    <xf numFmtId="0" fontId="1" fillId="11" borderId="9" xfId="0" applyFont="1" applyFill="1" applyBorder="1" applyAlignment="1">
      <alignment horizontal="center"/>
    </xf>
    <xf numFmtId="0" fontId="0" fillId="11" borderId="13" xfId="0" applyFill="1" applyBorder="1"/>
    <xf numFmtId="0" fontId="0" fillId="11" borderId="7" xfId="0" applyFill="1" applyBorder="1"/>
    <xf numFmtId="0" fontId="0" fillId="11" borderId="21" xfId="0" applyFill="1" applyBorder="1"/>
    <xf numFmtId="0" fontId="0" fillId="11" borderId="22" xfId="0" applyFill="1" applyBorder="1"/>
    <xf numFmtId="0" fontId="0" fillId="11" borderId="14" xfId="0" applyFill="1" applyBorder="1"/>
    <xf numFmtId="0" fontId="0" fillId="11" borderId="12" xfId="0" applyFill="1" applyBorder="1"/>
    <xf numFmtId="0" fontId="0" fillId="11" borderId="19" xfId="0" applyFill="1" applyBorder="1"/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0" fillId="7" borderId="3" xfId="0" applyFill="1" applyBorder="1"/>
    <xf numFmtId="0" fontId="0" fillId="7" borderId="20" xfId="0" applyFill="1" applyBorder="1"/>
    <xf numFmtId="0" fontId="0" fillId="7" borderId="1" xfId="0" applyFill="1" applyBorder="1"/>
    <xf numFmtId="0" fontId="0" fillId="7" borderId="18" xfId="0" applyFill="1" applyBorder="1"/>
    <xf numFmtId="0" fontId="0" fillId="3" borderId="3" xfId="0" applyFill="1" applyBorder="1" applyAlignment="1">
      <alignment horizontal="left"/>
    </xf>
    <xf numFmtId="0" fontId="0" fillId="3" borderId="20" xfId="0" applyFill="1" applyBorder="1" applyAlignment="1">
      <alignment horizontal="left"/>
    </xf>
    <xf numFmtId="164" fontId="0" fillId="4" borderId="13" xfId="0" applyNumberFormat="1" applyFill="1" applyBorder="1"/>
    <xf numFmtId="164" fontId="0" fillId="4" borderId="21" xfId="0" applyNumberFormat="1" applyFill="1" applyBorder="1"/>
    <xf numFmtId="164" fontId="0" fillId="4" borderId="14" xfId="0" applyNumberFormat="1" applyFill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5" borderId="13" xfId="0" applyNumberFormat="1" applyFill="1" applyBorder="1"/>
    <xf numFmtId="164" fontId="0" fillId="5" borderId="21" xfId="0" applyNumberFormat="1" applyFill="1" applyBorder="1"/>
    <xf numFmtId="164" fontId="0" fillId="5" borderId="14" xfId="0" applyNumberFormat="1" applyFill="1" applyBorder="1"/>
    <xf numFmtId="164" fontId="0" fillId="6" borderId="13" xfId="0" applyNumberFormat="1" applyFill="1" applyBorder="1"/>
    <xf numFmtId="164" fontId="0" fillId="6" borderId="21" xfId="0" applyNumberFormat="1" applyFill="1" applyBorder="1"/>
    <xf numFmtId="164" fontId="0" fillId="6" borderId="14" xfId="0" applyNumberFormat="1" applyFill="1" applyBorder="1"/>
    <xf numFmtId="164" fontId="0" fillId="6" borderId="12" xfId="0" applyNumberFormat="1" applyFill="1" applyBorder="1"/>
    <xf numFmtId="2" fontId="0" fillId="4" borderId="19" xfId="0" applyNumberFormat="1" applyFill="1" applyBorder="1"/>
    <xf numFmtId="2" fontId="0" fillId="4" borderId="7" xfId="0" applyNumberFormat="1" applyFill="1" applyBorder="1"/>
    <xf numFmtId="2" fontId="0" fillId="4" borderId="32" xfId="0" applyNumberFormat="1" applyFill="1" applyBorder="1"/>
    <xf numFmtId="43" fontId="0" fillId="5" borderId="7" xfId="1" applyNumberFormat="1" applyFont="1" applyFill="1" applyBorder="1"/>
    <xf numFmtId="43" fontId="0" fillId="5" borderId="19" xfId="1" applyNumberFormat="1" applyFont="1" applyFill="1" applyBorder="1"/>
    <xf numFmtId="43" fontId="0" fillId="5" borderId="32" xfId="1" applyNumberFormat="1" applyFont="1" applyFill="1" applyBorder="1"/>
    <xf numFmtId="43" fontId="0" fillId="6" borderId="7" xfId="1" applyNumberFormat="1" applyFont="1" applyFill="1" applyBorder="1"/>
    <xf numFmtId="43" fontId="0" fillId="6" borderId="19" xfId="1" applyNumberFormat="1" applyFont="1" applyFill="1" applyBorder="1"/>
    <xf numFmtId="43" fontId="0" fillId="6" borderId="32" xfId="1" applyNumberFormat="1" applyFont="1" applyFill="1" applyBorder="1"/>
    <xf numFmtId="43" fontId="0" fillId="10" borderId="7" xfId="1" applyFont="1" applyFill="1" applyBorder="1"/>
    <xf numFmtId="43" fontId="0" fillId="10" borderId="19" xfId="1" applyFont="1" applyFill="1" applyBorder="1"/>
    <xf numFmtId="43" fontId="0" fillId="10" borderId="32" xfId="1" applyFont="1" applyFill="1" applyBorder="1"/>
    <xf numFmtId="43" fontId="0" fillId="11" borderId="7" xfId="1" applyFont="1" applyFill="1" applyBorder="1"/>
    <xf numFmtId="43" fontId="0" fillId="11" borderId="22" xfId="1" applyFont="1" applyFill="1" applyBorder="1"/>
    <xf numFmtId="43" fontId="0" fillId="11" borderId="19" xfId="1" applyFont="1" applyFill="1" applyBorder="1"/>
    <xf numFmtId="0" fontId="1" fillId="10" borderId="11" xfId="0" applyFont="1" applyFill="1" applyBorder="1" applyAlignment="1">
      <alignment horizontal="center"/>
    </xf>
    <xf numFmtId="164" fontId="1" fillId="10" borderId="13" xfId="0" applyNumberFormat="1" applyFont="1" applyFill="1" applyBorder="1"/>
    <xf numFmtId="43" fontId="1" fillId="10" borderId="16" xfId="1" applyNumberFormat="1" applyFont="1" applyFill="1" applyBorder="1"/>
    <xf numFmtId="164" fontId="1" fillId="10" borderId="21" xfId="0" applyNumberFormat="1" applyFont="1" applyFill="1" applyBorder="1"/>
    <xf numFmtId="43" fontId="1" fillId="10" borderId="23" xfId="1" applyNumberFormat="1" applyFont="1" applyFill="1" applyBorder="1"/>
    <xf numFmtId="164" fontId="1" fillId="10" borderId="14" xfId="0" applyNumberFormat="1" applyFont="1" applyFill="1" applyBorder="1"/>
    <xf numFmtId="43" fontId="1" fillId="10" borderId="17" xfId="1" applyNumberFormat="1" applyFont="1" applyFill="1" applyBorder="1"/>
    <xf numFmtId="164" fontId="1" fillId="10" borderId="34" xfId="0" applyNumberFormat="1" applyFont="1" applyFill="1" applyBorder="1"/>
    <xf numFmtId="43" fontId="1" fillId="10" borderId="33" xfId="1" applyNumberFormat="1" applyFont="1" applyFill="1" applyBorder="1"/>
    <xf numFmtId="164" fontId="0" fillId="10" borderId="12" xfId="0" applyNumberFormat="1" applyFill="1" applyBorder="1"/>
    <xf numFmtId="43" fontId="0" fillId="10" borderId="15" xfId="1" applyNumberFormat="1" applyFont="1" applyFill="1" applyBorder="1"/>
    <xf numFmtId="43" fontId="0" fillId="4" borderId="7" xfId="1" applyNumberFormat="1" applyFont="1" applyFill="1" applyBorder="1"/>
    <xf numFmtId="43" fontId="0" fillId="4" borderId="32" xfId="1" applyNumberFormat="1" applyFont="1" applyFill="1" applyBorder="1"/>
    <xf numFmtId="43" fontId="0" fillId="4" borderId="19" xfId="1" applyNumberFormat="1" applyFont="1" applyFill="1" applyBorder="1"/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3" borderId="13" xfId="0" applyFill="1" applyBorder="1"/>
    <xf numFmtId="43" fontId="0" fillId="3" borderId="7" xfId="1" applyFont="1" applyFill="1" applyBorder="1"/>
    <xf numFmtId="0" fontId="0" fillId="3" borderId="21" xfId="0" applyFill="1" applyBorder="1"/>
    <xf numFmtId="43" fontId="0" fillId="3" borderId="32" xfId="1" applyFont="1" applyFill="1" applyBorder="1"/>
    <xf numFmtId="0" fontId="0" fillId="3" borderId="14" xfId="0" applyFill="1" applyBorder="1"/>
    <xf numFmtId="0" fontId="0" fillId="3" borderId="12" xfId="0" applyFill="1" applyBorder="1"/>
    <xf numFmtId="43" fontId="0" fillId="3" borderId="19" xfId="1" applyFont="1" applyFill="1" applyBorder="1"/>
    <xf numFmtId="43" fontId="0" fillId="7" borderId="3" xfId="0" applyNumberFormat="1" applyFill="1" applyBorder="1"/>
    <xf numFmtId="43" fontId="0" fillId="7" borderId="20" xfId="0" applyNumberFormat="1" applyFill="1" applyBorder="1"/>
    <xf numFmtId="43" fontId="0" fillId="7" borderId="1" xfId="0" applyNumberFormat="1" applyFill="1" applyBorder="1"/>
    <xf numFmtId="43" fontId="0" fillId="7" borderId="3" xfId="1" applyFont="1" applyFill="1" applyBorder="1"/>
    <xf numFmtId="43" fontId="0" fillId="7" borderId="20" xfId="1" applyFont="1" applyFill="1" applyBorder="1"/>
    <xf numFmtId="43" fontId="0" fillId="7" borderId="1" xfId="1" applyFont="1" applyFill="1" applyBorder="1"/>
    <xf numFmtId="0" fontId="5" fillId="3" borderId="3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0" fillId="3" borderId="30" xfId="0" applyFill="1" applyBorder="1"/>
    <xf numFmtId="0" fontId="0" fillId="3" borderId="0" xfId="0" applyFill="1" applyBorder="1"/>
    <xf numFmtId="0" fontId="0" fillId="3" borderId="7" xfId="0" applyFill="1" applyBorder="1"/>
    <xf numFmtId="0" fontId="6" fillId="3" borderId="28" xfId="0" applyFont="1" applyFill="1" applyBorder="1"/>
    <xf numFmtId="0" fontId="6" fillId="3" borderId="29" xfId="0" applyFont="1" applyFill="1" applyBorder="1"/>
    <xf numFmtId="43" fontId="6" fillId="3" borderId="18" xfId="1" applyFont="1" applyFill="1" applyBorder="1"/>
    <xf numFmtId="0" fontId="3" fillId="3" borderId="30" xfId="0" applyFont="1" applyFill="1" applyBorder="1"/>
    <xf numFmtId="0" fontId="3" fillId="3" borderId="26" xfId="0" applyFont="1" applyFill="1" applyBorder="1"/>
    <xf numFmtId="0" fontId="3" fillId="3" borderId="27" xfId="0" applyFont="1" applyFill="1" applyBorder="1"/>
    <xf numFmtId="43" fontId="3" fillId="3" borderId="22" xfId="1" applyFont="1" applyFill="1" applyBorder="1"/>
    <xf numFmtId="0" fontId="3" fillId="3" borderId="24" xfId="0" applyFont="1" applyFill="1" applyBorder="1"/>
    <xf numFmtId="0" fontId="3" fillId="3" borderId="25" xfId="0" applyFont="1" applyFill="1" applyBorder="1"/>
    <xf numFmtId="43" fontId="3" fillId="3" borderId="31" xfId="1" applyFont="1" applyFill="1" applyBorder="1"/>
    <xf numFmtId="0" fontId="3" fillId="3" borderId="0" xfId="0" applyFont="1" applyFill="1" applyBorder="1"/>
    <xf numFmtId="43" fontId="3" fillId="3" borderId="7" xfId="1" applyFont="1" applyFill="1" applyBorder="1"/>
    <xf numFmtId="0" fontId="6" fillId="3" borderId="30" xfId="0" applyFont="1" applyFill="1" applyBorder="1"/>
    <xf numFmtId="0" fontId="0" fillId="3" borderId="8" xfId="0" applyFill="1" applyBorder="1"/>
    <xf numFmtId="0" fontId="0" fillId="3" borderId="11" xfId="0" applyFill="1" applyBorder="1"/>
    <xf numFmtId="0" fontId="0" fillId="3" borderId="9" xfId="0" applyFill="1" applyBorder="1"/>
    <xf numFmtId="0" fontId="0" fillId="0" borderId="0" xfId="0" applyFill="1" applyBorder="1"/>
    <xf numFmtId="0" fontId="8" fillId="12" borderId="36" xfId="0" applyFont="1" applyFill="1" applyBorder="1" applyAlignment="1">
      <alignment horizontal="left" vertical="top" wrapText="1" readingOrder="1"/>
    </xf>
    <xf numFmtId="43" fontId="8" fillId="12" borderId="35" xfId="1" applyFont="1" applyFill="1" applyBorder="1" applyAlignment="1">
      <alignment horizontal="left" vertical="top" wrapText="1" readingOrder="1"/>
    </xf>
    <xf numFmtId="43" fontId="8" fillId="12" borderId="35" xfId="1" applyFont="1" applyFill="1" applyBorder="1" applyAlignment="1">
      <alignment vertical="top" wrapText="1"/>
    </xf>
    <xf numFmtId="43" fontId="0" fillId="0" borderId="0" xfId="0" applyNumberFormat="1"/>
    <xf numFmtId="0" fontId="7" fillId="0" borderId="28" xfId="0" applyFont="1" applyBorder="1" applyAlignment="1">
      <alignment horizontal="center" vertical="top" wrapText="1" readingOrder="1"/>
    </xf>
    <xf numFmtId="0" fontId="7" fillId="0" borderId="37" xfId="0" applyFont="1" applyBorder="1" applyAlignment="1">
      <alignment horizontal="center" vertical="top" wrapText="1" readingOrder="1"/>
    </xf>
    <xf numFmtId="0" fontId="7" fillId="0" borderId="38" xfId="0" applyFont="1" applyBorder="1" applyAlignment="1">
      <alignment horizontal="center" vertical="top" wrapText="1" readingOrder="1"/>
    </xf>
    <xf numFmtId="0" fontId="7" fillId="0" borderId="18" xfId="0" applyFont="1" applyBorder="1" applyAlignment="1">
      <alignment horizontal="center" vertical="top" wrapText="1" readingOrder="1"/>
    </xf>
    <xf numFmtId="0" fontId="8" fillId="12" borderId="5" xfId="0" applyFont="1" applyFill="1" applyBorder="1" applyAlignment="1">
      <alignment horizontal="left" vertical="top" wrapText="1" readingOrder="1"/>
    </xf>
    <xf numFmtId="43" fontId="8" fillId="12" borderId="39" xfId="1" applyFont="1" applyFill="1" applyBorder="1" applyAlignment="1">
      <alignment horizontal="left" vertical="top" wrapText="1" readingOrder="1"/>
    </xf>
    <xf numFmtId="0" fontId="8" fillId="12" borderId="40" xfId="0" applyFont="1" applyFill="1" applyBorder="1" applyAlignment="1">
      <alignment horizontal="left" vertical="top" wrapText="1" readingOrder="1"/>
    </xf>
    <xf numFmtId="43" fontId="8" fillId="12" borderId="6" xfId="1" applyFont="1" applyFill="1" applyBorder="1" applyAlignment="1">
      <alignment horizontal="left" vertical="top" wrapText="1" readingOrder="1"/>
    </xf>
    <xf numFmtId="0" fontId="8" fillId="12" borderId="30" xfId="0" applyFont="1" applyFill="1" applyBorder="1" applyAlignment="1">
      <alignment horizontal="left" vertical="top" wrapText="1" readingOrder="1"/>
    </xf>
    <xf numFmtId="43" fontId="8" fillId="12" borderId="7" xfId="1" applyFont="1" applyFill="1" applyBorder="1" applyAlignment="1">
      <alignment horizontal="left" vertical="top" wrapText="1" readingOrder="1"/>
    </xf>
    <xf numFmtId="0" fontId="8" fillId="12" borderId="30" xfId="0" applyFont="1" applyFill="1" applyBorder="1" applyAlignment="1">
      <alignment vertical="top" wrapText="1"/>
    </xf>
    <xf numFmtId="0" fontId="8" fillId="12" borderId="8" xfId="0" applyFont="1" applyFill="1" applyBorder="1" applyAlignment="1">
      <alignment vertical="top" wrapText="1"/>
    </xf>
    <xf numFmtId="43" fontId="8" fillId="12" borderId="41" xfId="1" applyFont="1" applyFill="1" applyBorder="1" applyAlignment="1">
      <alignment vertical="top" wrapText="1"/>
    </xf>
    <xf numFmtId="0" fontId="8" fillId="12" borderId="42" xfId="0" applyFont="1" applyFill="1" applyBorder="1" applyAlignment="1">
      <alignment horizontal="left" vertical="top" wrapText="1" readingOrder="1"/>
    </xf>
    <xf numFmtId="43" fontId="8" fillId="12" borderId="9" xfId="1" applyFont="1" applyFill="1" applyBorder="1" applyAlignment="1">
      <alignment horizontal="left" vertical="top" wrapText="1" readingOrder="1"/>
    </xf>
    <xf numFmtId="0" fontId="8" fillId="12" borderId="28" xfId="0" applyFont="1" applyFill="1" applyBorder="1" applyAlignment="1">
      <alignment horizontal="left" vertical="top" wrapText="1" readingOrder="1"/>
    </xf>
    <xf numFmtId="43" fontId="8" fillId="12" borderId="37" xfId="1" applyFont="1" applyFill="1" applyBorder="1" applyAlignment="1">
      <alignment horizontal="left" vertical="top" wrapText="1" readingOrder="1"/>
    </xf>
    <xf numFmtId="0" fontId="8" fillId="12" borderId="38" xfId="0" applyFont="1" applyFill="1" applyBorder="1" applyAlignment="1">
      <alignment horizontal="left" vertical="top" wrapText="1" readingOrder="1"/>
    </xf>
    <xf numFmtId="43" fontId="8" fillId="12" borderId="18" xfId="1" applyFont="1" applyFill="1" applyBorder="1" applyAlignment="1">
      <alignment horizontal="left" vertical="top" wrapText="1" readingOrder="1"/>
    </xf>
    <xf numFmtId="0" fontId="9" fillId="0" borderId="0" xfId="0" applyFont="1" applyFill="1" applyBorder="1" applyAlignment="1">
      <alignment horizontal="center" vertical="top" wrapText="1" readingOrder="1"/>
    </xf>
    <xf numFmtId="0" fontId="7" fillId="0" borderId="0" xfId="0" applyFont="1" applyFill="1" applyBorder="1" applyAlignment="1">
      <alignment horizontal="center" vertical="top" wrapText="1" readingOrder="1"/>
    </xf>
    <xf numFmtId="43" fontId="0" fillId="4" borderId="19" xfId="1" applyFont="1" applyFill="1" applyBorder="1"/>
    <xf numFmtId="43" fontId="1" fillId="3" borderId="2" xfId="1" applyFont="1" applyFill="1" applyBorder="1"/>
    <xf numFmtId="43" fontId="1" fillId="3" borderId="6" xfId="1" applyFont="1" applyFill="1" applyBorder="1"/>
    <xf numFmtId="43" fontId="1" fillId="3" borderId="4" xfId="1" applyFont="1" applyFill="1" applyBorder="1"/>
    <xf numFmtId="43" fontId="1" fillId="3" borderId="9" xfId="1" applyFont="1" applyFill="1" applyBorder="1"/>
    <xf numFmtId="43" fontId="0" fillId="3" borderId="3" xfId="1" applyFont="1" applyFill="1" applyBorder="1"/>
    <xf numFmtId="43" fontId="0" fillId="3" borderId="2" xfId="1" applyFont="1" applyFill="1" applyBorder="1"/>
    <xf numFmtId="43" fontId="0" fillId="3" borderId="20" xfId="1" applyFont="1" applyFill="1" applyBorder="1"/>
    <xf numFmtId="43" fontId="0" fillId="3" borderId="4" xfId="1" applyFont="1" applyFill="1" applyBorder="1"/>
    <xf numFmtId="0" fontId="0" fillId="0" borderId="0" xfId="0" applyBorder="1"/>
    <xf numFmtId="0" fontId="12" fillId="0" borderId="43" xfId="0" applyFont="1" applyBorder="1"/>
    <xf numFmtId="4" fontId="12" fillId="0" borderId="43" xfId="0" applyNumberFormat="1" applyFont="1" applyBorder="1"/>
    <xf numFmtId="0" fontId="14" fillId="0" borderId="43" xfId="0" applyFont="1" applyBorder="1"/>
    <xf numFmtId="0" fontId="12" fillId="13" borderId="43" xfId="0" applyFont="1" applyFill="1" applyBorder="1"/>
    <xf numFmtId="4" fontId="12" fillId="13" borderId="43" xfId="0" applyNumberFormat="1" applyFont="1" applyFill="1" applyBorder="1"/>
    <xf numFmtId="4" fontId="14" fillId="0" borderId="43" xfId="0" applyNumberFormat="1" applyFont="1" applyBorder="1"/>
    <xf numFmtId="0" fontId="1" fillId="10" borderId="5" xfId="0" applyFont="1" applyFill="1" applyBorder="1" applyAlignment="1">
      <alignment horizontal="center"/>
    </xf>
    <xf numFmtId="0" fontId="1" fillId="10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43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3" fillId="0" borderId="43" xfId="0" applyFont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iepilogo%20finanziari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ndiconto"/>
      <sheetName val="Banca"/>
      <sheetName val="Cassa"/>
      <sheetName val="Crediti verso condomini"/>
      <sheetName val="Crediti da inquilini"/>
      <sheetName val="Depositi cauzionali"/>
      <sheetName val="Debiti verso banca"/>
      <sheetName val="Debiti verso dipendenti"/>
      <sheetName val="Debiti verso INPS"/>
      <sheetName val="Debiti verso INAIL"/>
      <sheetName val="Debiti verso Erario"/>
      <sheetName val="Debiti verso fornitori"/>
      <sheetName val="Debiti verso condomini"/>
      <sheetName val="Fondo TFR"/>
      <sheetName val="Altri fondi"/>
      <sheetName val="Riserve"/>
      <sheetName val="Riepilogo fin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workbookViewId="0">
      <selection activeCell="H2" sqref="H2"/>
    </sheetView>
  </sheetViews>
  <sheetFormatPr defaultRowHeight="15"/>
  <cols>
    <col min="1" max="1" width="14.140625" customWidth="1"/>
    <col min="10" max="10" width="10.28515625" customWidth="1"/>
    <col min="14" max="14" width="15.140625" customWidth="1"/>
    <col min="17" max="18" width="10" customWidth="1"/>
    <col min="21" max="21" width="14.42578125" customWidth="1"/>
    <col min="22" max="22" width="15" customWidth="1"/>
    <col min="23" max="23" width="13.85546875" customWidth="1"/>
    <col min="24" max="24" width="15.140625" customWidth="1"/>
  </cols>
  <sheetData>
    <row r="1" spans="1:24">
      <c r="A1" s="1" t="s">
        <v>0</v>
      </c>
    </row>
    <row r="2" spans="1:24">
      <c r="A2" s="1" t="s">
        <v>94</v>
      </c>
    </row>
    <row r="3" spans="1:24" ht="15.75" thickBot="1"/>
    <row r="4" spans="1:24">
      <c r="A4" s="2" t="s">
        <v>1</v>
      </c>
      <c r="B4" s="216" t="s">
        <v>4</v>
      </c>
      <c r="C4" s="217"/>
      <c r="D4" s="218" t="s">
        <v>5</v>
      </c>
      <c r="E4" s="219"/>
      <c r="F4" s="220" t="s">
        <v>6</v>
      </c>
      <c r="G4" s="221"/>
      <c r="H4" s="222" t="s">
        <v>7</v>
      </c>
      <c r="I4" s="223"/>
      <c r="J4" s="223"/>
      <c r="K4" s="224"/>
      <c r="L4" s="225" t="s">
        <v>9</v>
      </c>
      <c r="M4" s="226"/>
      <c r="N4" s="2" t="s">
        <v>1</v>
      </c>
      <c r="O4" s="210" t="s">
        <v>10</v>
      </c>
      <c r="P4" s="211"/>
      <c r="Q4" s="212" t="s">
        <v>12</v>
      </c>
      <c r="R4" s="213"/>
      <c r="S4" s="214" t="s">
        <v>13</v>
      </c>
      <c r="T4" s="215"/>
      <c r="U4" s="82" t="s">
        <v>14</v>
      </c>
      <c r="V4" s="82" t="s">
        <v>15</v>
      </c>
      <c r="W4" s="82" t="s">
        <v>17</v>
      </c>
      <c r="X4" s="82" t="s">
        <v>19</v>
      </c>
    </row>
    <row r="5" spans="1:24" ht="15.75" thickBot="1">
      <c r="A5" s="3"/>
      <c r="B5" s="5" t="s">
        <v>2</v>
      </c>
      <c r="C5" s="6" t="s">
        <v>3</v>
      </c>
      <c r="D5" s="23" t="s">
        <v>2</v>
      </c>
      <c r="E5" s="24" t="s">
        <v>3</v>
      </c>
      <c r="F5" s="32" t="s">
        <v>2</v>
      </c>
      <c r="G5" s="33" t="s">
        <v>3</v>
      </c>
      <c r="H5" s="50" t="s">
        <v>2</v>
      </c>
      <c r="I5" s="51" t="s">
        <v>3</v>
      </c>
      <c r="J5" s="51" t="s">
        <v>8</v>
      </c>
      <c r="K5" s="52" t="s">
        <v>3</v>
      </c>
      <c r="L5" s="41" t="s">
        <v>2</v>
      </c>
      <c r="M5" s="42" t="s">
        <v>3</v>
      </c>
      <c r="N5" s="3"/>
      <c r="O5" s="64" t="s">
        <v>11</v>
      </c>
      <c r="P5" s="65" t="s">
        <v>3</v>
      </c>
      <c r="Q5" s="14" t="s">
        <v>11</v>
      </c>
      <c r="R5" s="15" t="s">
        <v>3</v>
      </c>
      <c r="S5" s="73"/>
      <c r="T5" s="74" t="s">
        <v>3</v>
      </c>
      <c r="U5" s="83"/>
      <c r="V5" s="83" t="s">
        <v>16</v>
      </c>
      <c r="W5" s="83" t="s">
        <v>18</v>
      </c>
      <c r="X5" s="83" t="s">
        <v>15</v>
      </c>
    </row>
    <row r="6" spans="1:24">
      <c r="A6" s="88">
        <v>1</v>
      </c>
      <c r="B6" s="7"/>
      <c r="C6" s="8"/>
      <c r="D6" s="25"/>
      <c r="E6" s="26"/>
      <c r="F6" s="34"/>
      <c r="G6" s="35"/>
      <c r="H6" s="53"/>
      <c r="I6" s="54"/>
      <c r="J6" s="54"/>
      <c r="K6" s="55"/>
      <c r="L6" s="45"/>
      <c r="M6" s="46"/>
      <c r="N6" s="88">
        <v>1</v>
      </c>
      <c r="O6" s="66"/>
      <c r="P6" s="67"/>
      <c r="Q6" s="16"/>
      <c r="R6" s="17"/>
      <c r="S6" s="75"/>
      <c r="T6" s="76"/>
      <c r="U6" s="84"/>
      <c r="V6" s="84"/>
      <c r="W6" s="84"/>
      <c r="X6" s="84"/>
    </row>
    <row r="7" spans="1:24">
      <c r="A7" s="89">
        <v>2</v>
      </c>
      <c r="B7" s="9"/>
      <c r="C7" s="10"/>
      <c r="D7" s="27"/>
      <c r="E7" s="28"/>
      <c r="F7" s="36"/>
      <c r="G7" s="37"/>
      <c r="H7" s="56"/>
      <c r="I7" s="57"/>
      <c r="J7" s="57"/>
      <c r="K7" s="58"/>
      <c r="L7" s="47"/>
      <c r="M7" s="48"/>
      <c r="N7" s="89">
        <v>2</v>
      </c>
      <c r="O7" s="68"/>
      <c r="P7" s="69"/>
      <c r="Q7" s="18"/>
      <c r="R7" s="19"/>
      <c r="S7" s="77"/>
      <c r="T7" s="78"/>
      <c r="U7" s="85"/>
      <c r="V7" s="85"/>
      <c r="W7" s="85"/>
      <c r="X7" s="85"/>
    </row>
    <row r="8" spans="1:24">
      <c r="A8" s="88">
        <v>3</v>
      </c>
      <c r="B8" s="11"/>
      <c r="C8" s="8"/>
      <c r="D8" s="29"/>
      <c r="E8" s="26"/>
      <c r="F8" s="38"/>
      <c r="G8" s="35"/>
      <c r="H8" s="59"/>
      <c r="I8" s="60"/>
      <c r="J8" s="60"/>
      <c r="K8" s="55"/>
      <c r="L8" s="49"/>
      <c r="M8" s="46"/>
      <c r="N8" s="88">
        <v>3</v>
      </c>
      <c r="O8" s="70"/>
      <c r="P8" s="67"/>
      <c r="Q8" s="20"/>
      <c r="R8" s="17"/>
      <c r="S8" s="79"/>
      <c r="T8" s="76"/>
      <c r="U8" s="84"/>
      <c r="V8" s="84"/>
      <c r="W8" s="84"/>
      <c r="X8" s="84"/>
    </row>
    <row r="9" spans="1:24">
      <c r="A9" s="89">
        <v>4</v>
      </c>
      <c r="B9" s="9"/>
      <c r="C9" s="10"/>
      <c r="D9" s="27"/>
      <c r="E9" s="28"/>
      <c r="F9" s="36"/>
      <c r="G9" s="37"/>
      <c r="H9" s="56"/>
      <c r="I9" s="57"/>
      <c r="J9" s="57"/>
      <c r="K9" s="58"/>
      <c r="L9" s="47"/>
      <c r="M9" s="48"/>
      <c r="N9" s="89">
        <v>4</v>
      </c>
      <c r="O9" s="68"/>
      <c r="P9" s="69"/>
      <c r="Q9" s="18"/>
      <c r="R9" s="19"/>
      <c r="S9" s="77"/>
      <c r="T9" s="78"/>
      <c r="U9" s="85"/>
      <c r="V9" s="85"/>
      <c r="W9" s="85"/>
      <c r="X9" s="85"/>
    </row>
    <row r="10" spans="1:24">
      <c r="A10" s="88">
        <v>5</v>
      </c>
      <c r="B10" s="11"/>
      <c r="C10" s="8"/>
      <c r="D10" s="29"/>
      <c r="E10" s="26"/>
      <c r="F10" s="38"/>
      <c r="G10" s="35"/>
      <c r="H10" s="59"/>
      <c r="I10" s="60"/>
      <c r="J10" s="60"/>
      <c r="K10" s="55"/>
      <c r="L10" s="49"/>
      <c r="M10" s="46"/>
      <c r="N10" s="88">
        <v>5</v>
      </c>
      <c r="O10" s="70"/>
      <c r="P10" s="67"/>
      <c r="Q10" s="20"/>
      <c r="R10" s="17"/>
      <c r="S10" s="79"/>
      <c r="T10" s="76"/>
      <c r="U10" s="84"/>
      <c r="V10" s="84"/>
      <c r="W10" s="84"/>
      <c r="X10" s="84"/>
    </row>
    <row r="11" spans="1:24">
      <c r="A11" s="89">
        <v>6</v>
      </c>
      <c r="B11" s="9"/>
      <c r="C11" s="10"/>
      <c r="D11" s="27"/>
      <c r="E11" s="28"/>
      <c r="F11" s="36"/>
      <c r="G11" s="37"/>
      <c r="H11" s="56"/>
      <c r="I11" s="57"/>
      <c r="J11" s="57"/>
      <c r="K11" s="58"/>
      <c r="L11" s="47"/>
      <c r="M11" s="48"/>
      <c r="N11" s="89">
        <v>6</v>
      </c>
      <c r="O11" s="68"/>
      <c r="P11" s="69"/>
      <c r="Q11" s="18"/>
      <c r="R11" s="19"/>
      <c r="S11" s="77"/>
      <c r="T11" s="78"/>
      <c r="U11" s="85"/>
      <c r="V11" s="85"/>
      <c r="W11" s="85"/>
      <c r="X11" s="85"/>
    </row>
    <row r="12" spans="1:24">
      <c r="A12" s="88">
        <v>7</v>
      </c>
      <c r="B12" s="11"/>
      <c r="C12" s="8"/>
      <c r="D12" s="29"/>
      <c r="E12" s="26"/>
      <c r="F12" s="38"/>
      <c r="G12" s="35"/>
      <c r="H12" s="59"/>
      <c r="I12" s="60"/>
      <c r="J12" s="60"/>
      <c r="K12" s="55"/>
      <c r="L12" s="49"/>
      <c r="M12" s="46"/>
      <c r="N12" s="88">
        <v>7</v>
      </c>
      <c r="O12" s="70"/>
      <c r="P12" s="67"/>
      <c r="Q12" s="20"/>
      <c r="R12" s="17"/>
      <c r="S12" s="79"/>
      <c r="T12" s="76"/>
      <c r="U12" s="84"/>
      <c r="V12" s="84"/>
      <c r="W12" s="84"/>
      <c r="X12" s="84"/>
    </row>
    <row r="13" spans="1:24">
      <c r="A13" s="89">
        <v>8</v>
      </c>
      <c r="B13" s="9"/>
      <c r="C13" s="10"/>
      <c r="D13" s="27"/>
      <c r="E13" s="28"/>
      <c r="F13" s="36"/>
      <c r="G13" s="37"/>
      <c r="H13" s="56"/>
      <c r="I13" s="57"/>
      <c r="J13" s="57"/>
      <c r="K13" s="58"/>
      <c r="L13" s="47"/>
      <c r="M13" s="48"/>
      <c r="N13" s="89">
        <v>8</v>
      </c>
      <c r="O13" s="68"/>
      <c r="P13" s="69"/>
      <c r="Q13" s="18"/>
      <c r="R13" s="19"/>
      <c r="S13" s="77"/>
      <c r="T13" s="78"/>
      <c r="U13" s="85"/>
      <c r="V13" s="85"/>
      <c r="W13" s="85"/>
      <c r="X13" s="85"/>
    </row>
    <row r="14" spans="1:24">
      <c r="A14" s="88">
        <v>9</v>
      </c>
      <c r="B14" s="11"/>
      <c r="C14" s="8"/>
      <c r="D14" s="29"/>
      <c r="E14" s="26"/>
      <c r="F14" s="38"/>
      <c r="G14" s="35"/>
      <c r="H14" s="59"/>
      <c r="I14" s="60"/>
      <c r="J14" s="60"/>
      <c r="K14" s="55"/>
      <c r="L14" s="49"/>
      <c r="M14" s="46"/>
      <c r="N14" s="88">
        <v>9</v>
      </c>
      <c r="O14" s="70"/>
      <c r="P14" s="67"/>
      <c r="Q14" s="20"/>
      <c r="R14" s="17"/>
      <c r="S14" s="79"/>
      <c r="T14" s="76"/>
      <c r="U14" s="84"/>
      <c r="V14" s="84"/>
      <c r="W14" s="84"/>
      <c r="X14" s="84"/>
    </row>
    <row r="15" spans="1:24">
      <c r="A15" s="89">
        <v>10</v>
      </c>
      <c r="B15" s="9"/>
      <c r="C15" s="10"/>
      <c r="D15" s="27"/>
      <c r="E15" s="28"/>
      <c r="F15" s="36"/>
      <c r="G15" s="37"/>
      <c r="H15" s="56"/>
      <c r="I15" s="57"/>
      <c r="J15" s="57"/>
      <c r="K15" s="58"/>
      <c r="L15" s="47"/>
      <c r="M15" s="48"/>
      <c r="N15" s="89">
        <v>10</v>
      </c>
      <c r="O15" s="68"/>
      <c r="P15" s="69"/>
      <c r="Q15" s="18"/>
      <c r="R15" s="19"/>
      <c r="S15" s="77"/>
      <c r="T15" s="78"/>
      <c r="U15" s="85"/>
      <c r="V15" s="85"/>
      <c r="W15" s="85"/>
      <c r="X15" s="85"/>
    </row>
    <row r="16" spans="1:24">
      <c r="A16" s="88">
        <v>11</v>
      </c>
      <c r="B16" s="11"/>
      <c r="C16" s="8"/>
      <c r="D16" s="29"/>
      <c r="E16" s="26"/>
      <c r="F16" s="38"/>
      <c r="G16" s="35"/>
      <c r="H16" s="59"/>
      <c r="I16" s="60"/>
      <c r="J16" s="60"/>
      <c r="K16" s="55"/>
      <c r="L16" s="49"/>
      <c r="M16" s="46"/>
      <c r="N16" s="88">
        <v>11</v>
      </c>
      <c r="O16" s="70"/>
      <c r="P16" s="67"/>
      <c r="Q16" s="20"/>
      <c r="R16" s="17"/>
      <c r="S16" s="79"/>
      <c r="T16" s="76"/>
      <c r="U16" s="84"/>
      <c r="V16" s="84"/>
      <c r="W16" s="84"/>
      <c r="X16" s="84"/>
    </row>
    <row r="17" spans="1:24">
      <c r="A17" s="89">
        <v>12</v>
      </c>
      <c r="B17" s="9"/>
      <c r="C17" s="10"/>
      <c r="D17" s="27"/>
      <c r="E17" s="28"/>
      <c r="F17" s="36"/>
      <c r="G17" s="37"/>
      <c r="H17" s="56"/>
      <c r="I17" s="57"/>
      <c r="J17" s="57"/>
      <c r="K17" s="58"/>
      <c r="L17" s="47"/>
      <c r="M17" s="48"/>
      <c r="N17" s="89">
        <v>12</v>
      </c>
      <c r="O17" s="68"/>
      <c r="P17" s="69"/>
      <c r="Q17" s="18"/>
      <c r="R17" s="19"/>
      <c r="S17" s="77"/>
      <c r="T17" s="78"/>
      <c r="U17" s="85"/>
      <c r="V17" s="85"/>
      <c r="W17" s="85"/>
      <c r="X17" s="85"/>
    </row>
    <row r="18" spans="1:24">
      <c r="A18" s="88">
        <v>13</v>
      </c>
      <c r="B18" s="11"/>
      <c r="C18" s="8"/>
      <c r="D18" s="29"/>
      <c r="E18" s="26"/>
      <c r="F18" s="38"/>
      <c r="G18" s="35"/>
      <c r="H18" s="59"/>
      <c r="I18" s="60"/>
      <c r="J18" s="60"/>
      <c r="K18" s="55"/>
      <c r="L18" s="49"/>
      <c r="M18" s="46"/>
      <c r="N18" s="88">
        <v>13</v>
      </c>
      <c r="O18" s="70"/>
      <c r="P18" s="67"/>
      <c r="Q18" s="20"/>
      <c r="R18" s="17"/>
      <c r="S18" s="79"/>
      <c r="T18" s="76"/>
      <c r="U18" s="84"/>
      <c r="V18" s="84"/>
      <c r="W18" s="84"/>
      <c r="X18" s="84"/>
    </row>
    <row r="19" spans="1:24">
      <c r="A19" s="89">
        <v>14</v>
      </c>
      <c r="B19" s="9"/>
      <c r="C19" s="10"/>
      <c r="D19" s="27"/>
      <c r="E19" s="28"/>
      <c r="F19" s="36"/>
      <c r="G19" s="37"/>
      <c r="H19" s="56"/>
      <c r="I19" s="57"/>
      <c r="J19" s="57"/>
      <c r="K19" s="58"/>
      <c r="L19" s="47"/>
      <c r="M19" s="48"/>
      <c r="N19" s="89">
        <v>14</v>
      </c>
      <c r="O19" s="68"/>
      <c r="P19" s="69"/>
      <c r="Q19" s="18"/>
      <c r="R19" s="19"/>
      <c r="S19" s="77"/>
      <c r="T19" s="78"/>
      <c r="U19" s="85"/>
      <c r="V19" s="85"/>
      <c r="W19" s="85"/>
      <c r="X19" s="85"/>
    </row>
    <row r="20" spans="1:24">
      <c r="A20" s="88">
        <v>15</v>
      </c>
      <c r="B20" s="11"/>
      <c r="C20" s="8"/>
      <c r="D20" s="29"/>
      <c r="E20" s="26"/>
      <c r="F20" s="38"/>
      <c r="G20" s="35"/>
      <c r="H20" s="59"/>
      <c r="I20" s="60"/>
      <c r="J20" s="60"/>
      <c r="K20" s="55"/>
      <c r="L20" s="49"/>
      <c r="M20" s="46"/>
      <c r="N20" s="88">
        <v>15</v>
      </c>
      <c r="O20" s="70"/>
      <c r="P20" s="67"/>
      <c r="Q20" s="20"/>
      <c r="R20" s="17"/>
      <c r="S20" s="79"/>
      <c r="T20" s="76"/>
      <c r="U20" s="84"/>
      <c r="V20" s="84"/>
      <c r="W20" s="84"/>
      <c r="X20" s="84"/>
    </row>
    <row r="21" spans="1:24">
      <c r="A21" s="89">
        <v>16</v>
      </c>
      <c r="B21" s="9"/>
      <c r="C21" s="10"/>
      <c r="D21" s="27"/>
      <c r="E21" s="28"/>
      <c r="F21" s="36"/>
      <c r="G21" s="37"/>
      <c r="H21" s="56"/>
      <c r="I21" s="57"/>
      <c r="J21" s="57"/>
      <c r="K21" s="58"/>
      <c r="L21" s="47"/>
      <c r="M21" s="48"/>
      <c r="N21" s="89">
        <v>16</v>
      </c>
      <c r="O21" s="68"/>
      <c r="P21" s="69"/>
      <c r="Q21" s="18"/>
      <c r="R21" s="19"/>
      <c r="S21" s="77"/>
      <c r="T21" s="78"/>
      <c r="U21" s="85"/>
      <c r="V21" s="85"/>
      <c r="W21" s="85"/>
      <c r="X21" s="85"/>
    </row>
    <row r="22" spans="1:24">
      <c r="A22" s="88">
        <v>17</v>
      </c>
      <c r="B22" s="11"/>
      <c r="C22" s="8"/>
      <c r="D22" s="29"/>
      <c r="E22" s="26"/>
      <c r="F22" s="38"/>
      <c r="G22" s="35"/>
      <c r="H22" s="59"/>
      <c r="I22" s="60"/>
      <c r="J22" s="60"/>
      <c r="K22" s="55"/>
      <c r="L22" s="49"/>
      <c r="M22" s="46"/>
      <c r="N22" s="88">
        <v>17</v>
      </c>
      <c r="O22" s="70"/>
      <c r="P22" s="67"/>
      <c r="Q22" s="20"/>
      <c r="R22" s="17"/>
      <c r="S22" s="79"/>
      <c r="T22" s="76"/>
      <c r="U22" s="84"/>
      <c r="V22" s="84"/>
      <c r="W22" s="84"/>
      <c r="X22" s="84"/>
    </row>
    <row r="23" spans="1:24">
      <c r="A23" s="89">
        <v>18</v>
      </c>
      <c r="B23" s="9"/>
      <c r="C23" s="10"/>
      <c r="D23" s="27"/>
      <c r="E23" s="28"/>
      <c r="F23" s="36"/>
      <c r="G23" s="37"/>
      <c r="H23" s="56"/>
      <c r="I23" s="57"/>
      <c r="J23" s="57"/>
      <c r="K23" s="58"/>
      <c r="L23" s="47"/>
      <c r="M23" s="48"/>
      <c r="N23" s="89">
        <v>18</v>
      </c>
      <c r="O23" s="68"/>
      <c r="P23" s="69"/>
      <c r="Q23" s="18"/>
      <c r="R23" s="19"/>
      <c r="S23" s="77"/>
      <c r="T23" s="78"/>
      <c r="U23" s="85"/>
      <c r="V23" s="85"/>
      <c r="W23" s="85"/>
      <c r="X23" s="85"/>
    </row>
    <row r="24" spans="1:24">
      <c r="A24" s="88">
        <v>19</v>
      </c>
      <c r="B24" s="11"/>
      <c r="C24" s="8"/>
      <c r="D24" s="29"/>
      <c r="E24" s="26"/>
      <c r="F24" s="38"/>
      <c r="G24" s="35"/>
      <c r="H24" s="59"/>
      <c r="I24" s="60"/>
      <c r="J24" s="60"/>
      <c r="K24" s="55"/>
      <c r="L24" s="49"/>
      <c r="M24" s="46"/>
      <c r="N24" s="88">
        <v>19</v>
      </c>
      <c r="O24" s="70"/>
      <c r="P24" s="67"/>
      <c r="Q24" s="20"/>
      <c r="R24" s="17"/>
      <c r="S24" s="79"/>
      <c r="T24" s="76"/>
      <c r="U24" s="84"/>
      <c r="V24" s="84"/>
      <c r="W24" s="84"/>
      <c r="X24" s="84"/>
    </row>
    <row r="25" spans="1:24">
      <c r="A25" s="89">
        <v>20</v>
      </c>
      <c r="B25" s="9"/>
      <c r="C25" s="10"/>
      <c r="D25" s="27"/>
      <c r="E25" s="28"/>
      <c r="F25" s="36"/>
      <c r="G25" s="37"/>
      <c r="H25" s="56"/>
      <c r="I25" s="57"/>
      <c r="J25" s="57"/>
      <c r="K25" s="58"/>
      <c r="L25" s="47"/>
      <c r="M25" s="48"/>
      <c r="N25" s="89">
        <v>20</v>
      </c>
      <c r="O25" s="68"/>
      <c r="P25" s="69"/>
      <c r="Q25" s="18"/>
      <c r="R25" s="19"/>
      <c r="S25" s="77"/>
      <c r="T25" s="78"/>
      <c r="U25" s="85"/>
      <c r="V25" s="85"/>
      <c r="W25" s="85"/>
      <c r="X25" s="85"/>
    </row>
    <row r="26" spans="1:24">
      <c r="A26" s="88">
        <v>21</v>
      </c>
      <c r="B26" s="11"/>
      <c r="C26" s="8"/>
      <c r="D26" s="29"/>
      <c r="E26" s="26"/>
      <c r="F26" s="38"/>
      <c r="G26" s="35"/>
      <c r="H26" s="59"/>
      <c r="I26" s="60"/>
      <c r="J26" s="60"/>
      <c r="K26" s="55"/>
      <c r="L26" s="49"/>
      <c r="M26" s="46"/>
      <c r="N26" s="88">
        <v>21</v>
      </c>
      <c r="O26" s="70"/>
      <c r="P26" s="67"/>
      <c r="Q26" s="20"/>
      <c r="R26" s="17"/>
      <c r="S26" s="79"/>
      <c r="T26" s="76"/>
      <c r="U26" s="84"/>
      <c r="V26" s="84"/>
      <c r="W26" s="84"/>
      <c r="X26" s="84"/>
    </row>
    <row r="27" spans="1:24">
      <c r="A27" s="89">
        <v>22</v>
      </c>
      <c r="B27" s="9"/>
      <c r="C27" s="10"/>
      <c r="D27" s="27"/>
      <c r="E27" s="28"/>
      <c r="F27" s="36"/>
      <c r="G27" s="37"/>
      <c r="H27" s="56"/>
      <c r="I27" s="57"/>
      <c r="J27" s="57"/>
      <c r="K27" s="58"/>
      <c r="L27" s="47"/>
      <c r="M27" s="48"/>
      <c r="N27" s="89">
        <v>22</v>
      </c>
      <c r="O27" s="68"/>
      <c r="P27" s="69"/>
      <c r="Q27" s="18"/>
      <c r="R27" s="19"/>
      <c r="S27" s="77"/>
      <c r="T27" s="78"/>
      <c r="U27" s="85"/>
      <c r="V27" s="85"/>
      <c r="W27" s="85"/>
      <c r="X27" s="85"/>
    </row>
    <row r="28" spans="1:24">
      <c r="A28" s="88">
        <v>23</v>
      </c>
      <c r="B28" s="11"/>
      <c r="C28" s="8"/>
      <c r="D28" s="29"/>
      <c r="E28" s="26"/>
      <c r="F28" s="38"/>
      <c r="G28" s="35"/>
      <c r="H28" s="59"/>
      <c r="I28" s="60"/>
      <c r="J28" s="60"/>
      <c r="K28" s="55"/>
      <c r="L28" s="49"/>
      <c r="M28" s="46"/>
      <c r="N28" s="88">
        <v>23</v>
      </c>
      <c r="O28" s="70"/>
      <c r="P28" s="67"/>
      <c r="Q28" s="20"/>
      <c r="R28" s="17"/>
      <c r="S28" s="79"/>
      <c r="T28" s="76"/>
      <c r="U28" s="84"/>
      <c r="V28" s="84"/>
      <c r="W28" s="84"/>
      <c r="X28" s="84"/>
    </row>
    <row r="29" spans="1:24">
      <c r="A29" s="89">
        <v>24</v>
      </c>
      <c r="B29" s="9"/>
      <c r="C29" s="10"/>
      <c r="D29" s="27"/>
      <c r="E29" s="28"/>
      <c r="F29" s="36"/>
      <c r="G29" s="37"/>
      <c r="H29" s="56"/>
      <c r="I29" s="57"/>
      <c r="J29" s="57"/>
      <c r="K29" s="58"/>
      <c r="L29" s="47"/>
      <c r="M29" s="48"/>
      <c r="N29" s="89">
        <v>24</v>
      </c>
      <c r="O29" s="68"/>
      <c r="P29" s="69"/>
      <c r="Q29" s="18"/>
      <c r="R29" s="19"/>
      <c r="S29" s="77"/>
      <c r="T29" s="78"/>
      <c r="U29" s="85"/>
      <c r="V29" s="85"/>
      <c r="W29" s="85"/>
      <c r="X29" s="85"/>
    </row>
    <row r="30" spans="1:24">
      <c r="A30" s="88">
        <v>25</v>
      </c>
      <c r="B30" s="11"/>
      <c r="C30" s="8"/>
      <c r="D30" s="29"/>
      <c r="E30" s="26"/>
      <c r="F30" s="38"/>
      <c r="G30" s="35"/>
      <c r="H30" s="59"/>
      <c r="I30" s="60"/>
      <c r="J30" s="60"/>
      <c r="K30" s="55"/>
      <c r="L30" s="49"/>
      <c r="M30" s="46"/>
      <c r="N30" s="88">
        <v>25</v>
      </c>
      <c r="O30" s="70"/>
      <c r="P30" s="67"/>
      <c r="Q30" s="20"/>
      <c r="R30" s="17"/>
      <c r="S30" s="79"/>
      <c r="T30" s="76"/>
      <c r="U30" s="84"/>
      <c r="V30" s="84"/>
      <c r="W30" s="84"/>
      <c r="X30" s="84"/>
    </row>
    <row r="31" spans="1:24" ht="15.75" thickBot="1">
      <c r="A31" s="89">
        <v>26</v>
      </c>
      <c r="B31" s="9"/>
      <c r="C31" s="10"/>
      <c r="D31" s="27"/>
      <c r="E31" s="28"/>
      <c r="F31" s="36"/>
      <c r="G31" s="37"/>
      <c r="H31" s="56"/>
      <c r="I31" s="57"/>
      <c r="J31" s="57"/>
      <c r="K31" s="58"/>
      <c r="L31" s="47"/>
      <c r="M31" s="48"/>
      <c r="N31" s="89">
        <v>26</v>
      </c>
      <c r="O31" s="68"/>
      <c r="P31" s="69"/>
      <c r="Q31" s="18"/>
      <c r="R31" s="19"/>
      <c r="S31" s="77"/>
      <c r="T31" s="78"/>
      <c r="U31" s="85"/>
      <c r="V31" s="85"/>
      <c r="W31" s="85"/>
      <c r="X31" s="85"/>
    </row>
    <row r="32" spans="1:24" ht="15.75" thickBot="1">
      <c r="A32" s="4" t="s">
        <v>20</v>
      </c>
      <c r="B32" s="13">
        <v>1000</v>
      </c>
      <c r="C32" s="12"/>
      <c r="D32" s="30"/>
      <c r="E32" s="31"/>
      <c r="F32" s="39"/>
      <c r="G32" s="40"/>
      <c r="H32" s="61"/>
      <c r="I32" s="62"/>
      <c r="J32" s="62"/>
      <c r="K32" s="63"/>
      <c r="L32" s="43"/>
      <c r="M32" s="44"/>
      <c r="N32" s="4" t="s">
        <v>20</v>
      </c>
      <c r="O32" s="71"/>
      <c r="P32" s="72"/>
      <c r="Q32" s="21"/>
      <c r="R32" s="22"/>
      <c r="S32" s="80"/>
      <c r="T32" s="81"/>
      <c r="U32" s="86"/>
      <c r="V32" s="86"/>
      <c r="W32" s="86"/>
      <c r="X32" s="87"/>
    </row>
  </sheetData>
  <mergeCells count="8">
    <mergeCell ref="O4:P4"/>
    <mergeCell ref="Q4:R4"/>
    <mergeCell ref="S4:T4"/>
    <mergeCell ref="B4:C4"/>
    <mergeCell ref="D4:E4"/>
    <mergeCell ref="F4:G4"/>
    <mergeCell ref="H4:K4"/>
    <mergeCell ref="L4:M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topLeftCell="A16" workbookViewId="0">
      <selection activeCell="A5" sqref="A5"/>
    </sheetView>
  </sheetViews>
  <sheetFormatPr defaultRowHeight="15"/>
  <cols>
    <col min="8" max="8" width="4.5703125" customWidth="1"/>
    <col min="9" max="9" width="18.140625" customWidth="1"/>
  </cols>
  <sheetData>
    <row r="1" spans="1:9" ht="22.5">
      <c r="A1" s="230" t="s">
        <v>42</v>
      </c>
      <c r="B1" s="231"/>
      <c r="C1" s="231"/>
      <c r="D1" s="231"/>
      <c r="E1" s="231"/>
      <c r="F1" s="231"/>
      <c r="G1" s="231"/>
      <c r="H1" s="231"/>
      <c r="I1" s="232"/>
    </row>
    <row r="2" spans="1:9" ht="22.5">
      <c r="A2" s="146"/>
      <c r="B2" s="147"/>
      <c r="C2" s="147"/>
      <c r="D2" s="147"/>
      <c r="E2" s="147"/>
      <c r="F2" s="147"/>
      <c r="G2" s="147"/>
      <c r="H2" s="147"/>
      <c r="I2" s="148"/>
    </row>
    <row r="3" spans="1:9" ht="18.75">
      <c r="A3" s="227" t="s">
        <v>21</v>
      </c>
      <c r="B3" s="228"/>
      <c r="C3" s="228"/>
      <c r="D3" s="228"/>
      <c r="E3" s="228"/>
      <c r="F3" s="228"/>
      <c r="G3" s="228"/>
      <c r="H3" s="228"/>
      <c r="I3" s="229"/>
    </row>
    <row r="4" spans="1:9" ht="18.75">
      <c r="A4" s="227" t="s">
        <v>93</v>
      </c>
      <c r="B4" s="228"/>
      <c r="C4" s="228"/>
      <c r="D4" s="228"/>
      <c r="E4" s="228"/>
      <c r="F4" s="228"/>
      <c r="G4" s="228"/>
      <c r="H4" s="228"/>
      <c r="I4" s="229"/>
    </row>
    <row r="5" spans="1:9" ht="15.75" thickBot="1">
      <c r="A5" s="149"/>
      <c r="B5" s="150"/>
      <c r="C5" s="150"/>
      <c r="D5" s="150"/>
      <c r="E5" s="150"/>
      <c r="F5" s="150"/>
      <c r="G5" s="150"/>
      <c r="H5" s="150"/>
      <c r="I5" s="151"/>
    </row>
    <row r="6" spans="1:9" ht="16.5" thickBot="1">
      <c r="A6" s="152" t="s">
        <v>23</v>
      </c>
      <c r="B6" s="153"/>
      <c r="C6" s="153"/>
      <c r="D6" s="153"/>
      <c r="E6" s="153"/>
      <c r="F6" s="153"/>
      <c r="G6" s="153"/>
      <c r="H6" s="153"/>
      <c r="I6" s="154">
        <f>SUM(I7:I11)</f>
        <v>3680</v>
      </c>
    </row>
    <row r="7" spans="1:9" ht="15.75">
      <c r="A7" s="155"/>
      <c r="B7" s="156" t="s">
        <v>24</v>
      </c>
      <c r="C7" s="157"/>
      <c r="D7" s="157"/>
      <c r="E7" s="157"/>
      <c r="F7" s="157"/>
      <c r="G7" s="157"/>
      <c r="H7" s="157"/>
      <c r="I7" s="158">
        <v>2000</v>
      </c>
    </row>
    <row r="8" spans="1:9" ht="15.75">
      <c r="A8" s="155"/>
      <c r="B8" s="159" t="s">
        <v>25</v>
      </c>
      <c r="C8" s="160"/>
      <c r="D8" s="160"/>
      <c r="E8" s="160"/>
      <c r="F8" s="160"/>
      <c r="G8" s="160"/>
      <c r="H8" s="160"/>
      <c r="I8" s="161">
        <v>1000</v>
      </c>
    </row>
    <row r="9" spans="1:9" ht="15.75">
      <c r="A9" s="155"/>
      <c r="B9" s="159" t="s">
        <v>26</v>
      </c>
      <c r="C9" s="160"/>
      <c r="D9" s="160"/>
      <c r="E9" s="160"/>
      <c r="F9" s="160"/>
      <c r="G9" s="160"/>
      <c r="H9" s="160"/>
      <c r="I9" s="161">
        <v>200</v>
      </c>
    </row>
    <row r="10" spans="1:9" ht="15.75">
      <c r="A10" s="155"/>
      <c r="B10" s="159" t="s">
        <v>27</v>
      </c>
      <c r="C10" s="160"/>
      <c r="D10" s="160"/>
      <c r="E10" s="160"/>
      <c r="F10" s="160"/>
      <c r="G10" s="160"/>
      <c r="H10" s="160"/>
      <c r="I10" s="161">
        <v>400</v>
      </c>
    </row>
    <row r="11" spans="1:9" ht="15.75">
      <c r="A11" s="155"/>
      <c r="B11" s="156" t="s">
        <v>28</v>
      </c>
      <c r="C11" s="157"/>
      <c r="D11" s="157"/>
      <c r="E11" s="157"/>
      <c r="F11" s="157"/>
      <c r="G11" s="157"/>
      <c r="H11" s="157"/>
      <c r="I11" s="158">
        <v>80</v>
      </c>
    </row>
    <row r="12" spans="1:9" ht="16.5" thickBot="1">
      <c r="A12" s="155"/>
      <c r="B12" s="162"/>
      <c r="C12" s="162"/>
      <c r="D12" s="162"/>
      <c r="E12" s="162"/>
      <c r="F12" s="162"/>
      <c r="G12" s="162"/>
      <c r="H12" s="162"/>
      <c r="I12" s="163"/>
    </row>
    <row r="13" spans="1:9" ht="16.5" thickBot="1">
      <c r="A13" s="152" t="s">
        <v>22</v>
      </c>
      <c r="B13" s="153"/>
      <c r="C13" s="153"/>
      <c r="D13" s="153"/>
      <c r="E13" s="153"/>
      <c r="F13" s="153"/>
      <c r="G13" s="153"/>
      <c r="H13" s="153"/>
      <c r="I13" s="154">
        <f>SUM(I14:I16)</f>
        <v>7710</v>
      </c>
    </row>
    <row r="14" spans="1:9" ht="15.75">
      <c r="A14" s="155"/>
      <c r="B14" s="156" t="s">
        <v>29</v>
      </c>
      <c r="C14" s="157"/>
      <c r="D14" s="157"/>
      <c r="E14" s="157"/>
      <c r="F14" s="157"/>
      <c r="G14" s="157"/>
      <c r="H14" s="157"/>
      <c r="I14" s="158">
        <v>6710</v>
      </c>
    </row>
    <row r="15" spans="1:9" ht="15.75">
      <c r="A15" s="155"/>
      <c r="B15" s="159" t="s">
        <v>30</v>
      </c>
      <c r="C15" s="160"/>
      <c r="D15" s="160"/>
      <c r="E15" s="160"/>
      <c r="F15" s="160"/>
      <c r="G15" s="160"/>
      <c r="H15" s="160"/>
      <c r="I15" s="161">
        <v>800</v>
      </c>
    </row>
    <row r="16" spans="1:9" ht="15.75">
      <c r="A16" s="155"/>
      <c r="B16" s="156" t="s">
        <v>31</v>
      </c>
      <c r="C16" s="157"/>
      <c r="D16" s="157"/>
      <c r="E16" s="157"/>
      <c r="F16" s="157"/>
      <c r="G16" s="157"/>
      <c r="H16" s="157"/>
      <c r="I16" s="158">
        <v>200</v>
      </c>
    </row>
    <row r="17" spans="1:9" ht="16.5" thickBot="1">
      <c r="A17" s="155"/>
      <c r="B17" s="162"/>
      <c r="C17" s="162"/>
      <c r="D17" s="162"/>
      <c r="E17" s="162"/>
      <c r="F17" s="162"/>
      <c r="G17" s="162"/>
      <c r="H17" s="162"/>
      <c r="I17" s="163"/>
    </row>
    <row r="18" spans="1:9" ht="16.5" thickBot="1">
      <c r="A18" s="152" t="s">
        <v>32</v>
      </c>
      <c r="B18" s="153"/>
      <c r="C18" s="153"/>
      <c r="D18" s="153"/>
      <c r="E18" s="153"/>
      <c r="F18" s="153"/>
      <c r="G18" s="153"/>
      <c r="H18" s="153"/>
      <c r="I18" s="154">
        <f>SUM(I19:I21)</f>
        <v>1000</v>
      </c>
    </row>
    <row r="19" spans="1:9" ht="15.75">
      <c r="A19" s="155"/>
      <c r="B19" s="156" t="s">
        <v>33</v>
      </c>
      <c r="C19" s="157"/>
      <c r="D19" s="157"/>
      <c r="E19" s="157"/>
      <c r="F19" s="157"/>
      <c r="G19" s="157"/>
      <c r="H19" s="157"/>
      <c r="I19" s="158">
        <v>800</v>
      </c>
    </row>
    <row r="20" spans="1:9" ht="15.75">
      <c r="A20" s="155"/>
      <c r="B20" s="156" t="s">
        <v>44</v>
      </c>
      <c r="C20" s="157"/>
      <c r="D20" s="157"/>
      <c r="E20" s="157"/>
      <c r="F20" s="157"/>
      <c r="G20" s="157"/>
      <c r="H20" s="157"/>
      <c r="I20" s="158">
        <v>200</v>
      </c>
    </row>
    <row r="21" spans="1:9" ht="16.5" thickBot="1">
      <c r="A21" s="155"/>
      <c r="B21" s="162"/>
      <c r="C21" s="162"/>
      <c r="D21" s="162"/>
      <c r="E21" s="162"/>
      <c r="F21" s="162"/>
      <c r="G21" s="162"/>
      <c r="H21" s="162"/>
      <c r="I21" s="163"/>
    </row>
    <row r="22" spans="1:9" ht="16.5" thickBot="1">
      <c r="A22" s="152" t="s">
        <v>34</v>
      </c>
      <c r="B22" s="153"/>
      <c r="C22" s="153"/>
      <c r="D22" s="153"/>
      <c r="E22" s="153"/>
      <c r="F22" s="153"/>
      <c r="G22" s="153"/>
      <c r="H22" s="153"/>
      <c r="I22" s="154">
        <f>SUM(I23:I25)</f>
        <v>10200</v>
      </c>
    </row>
    <row r="23" spans="1:9" ht="15.75">
      <c r="A23" s="155"/>
      <c r="B23" s="156" t="s">
        <v>35</v>
      </c>
      <c r="C23" s="157"/>
      <c r="D23" s="157"/>
      <c r="E23" s="157"/>
      <c r="F23" s="157"/>
      <c r="G23" s="157"/>
      <c r="H23" s="157"/>
      <c r="I23" s="158">
        <v>9000</v>
      </c>
    </row>
    <row r="24" spans="1:9" ht="15.75">
      <c r="A24" s="155"/>
      <c r="B24" s="156" t="s">
        <v>36</v>
      </c>
      <c r="C24" s="157"/>
      <c r="D24" s="157"/>
      <c r="E24" s="157"/>
      <c r="F24" s="157"/>
      <c r="G24" s="157"/>
      <c r="H24" s="157"/>
      <c r="I24" s="158">
        <v>1200</v>
      </c>
    </row>
    <row r="25" spans="1:9" ht="16.5" thickBot="1">
      <c r="A25" s="155"/>
      <c r="B25" s="162"/>
      <c r="C25" s="162"/>
      <c r="D25" s="162"/>
      <c r="E25" s="162"/>
      <c r="F25" s="162"/>
      <c r="G25" s="162"/>
      <c r="H25" s="162"/>
      <c r="I25" s="163"/>
    </row>
    <row r="26" spans="1:9" ht="16.5" thickBot="1">
      <c r="A26" s="152" t="s">
        <v>37</v>
      </c>
      <c r="B26" s="153"/>
      <c r="C26" s="153"/>
      <c r="D26" s="153"/>
      <c r="E26" s="153"/>
      <c r="F26" s="153"/>
      <c r="G26" s="153"/>
      <c r="H26" s="153"/>
      <c r="I26" s="154">
        <v>1200</v>
      </c>
    </row>
    <row r="27" spans="1:9" ht="15.75">
      <c r="A27" s="155"/>
      <c r="B27" s="156" t="s">
        <v>38</v>
      </c>
      <c r="C27" s="157"/>
      <c r="D27" s="157"/>
      <c r="E27" s="157"/>
      <c r="F27" s="157"/>
      <c r="G27" s="157"/>
      <c r="H27" s="157"/>
      <c r="I27" s="158">
        <v>1200</v>
      </c>
    </row>
    <row r="28" spans="1:9" ht="16.5" thickBot="1">
      <c r="A28" s="155"/>
      <c r="B28" s="162"/>
      <c r="C28" s="162"/>
      <c r="D28" s="162"/>
      <c r="E28" s="162"/>
      <c r="F28" s="162"/>
      <c r="G28" s="162"/>
      <c r="H28" s="162"/>
      <c r="I28" s="163"/>
    </row>
    <row r="29" spans="1:9" ht="16.5" thickBot="1">
      <c r="A29" s="152" t="s">
        <v>10</v>
      </c>
      <c r="B29" s="153"/>
      <c r="C29" s="153"/>
      <c r="D29" s="153"/>
      <c r="E29" s="153"/>
      <c r="F29" s="153"/>
      <c r="G29" s="153"/>
      <c r="H29" s="153"/>
      <c r="I29" s="154">
        <f>I30</f>
        <v>100</v>
      </c>
    </row>
    <row r="30" spans="1:9" ht="15.75">
      <c r="A30" s="155"/>
      <c r="B30" s="156" t="s">
        <v>39</v>
      </c>
      <c r="C30" s="157"/>
      <c r="D30" s="157"/>
      <c r="E30" s="157"/>
      <c r="F30" s="157"/>
      <c r="G30" s="157"/>
      <c r="H30" s="157"/>
      <c r="I30" s="158">
        <v>100</v>
      </c>
    </row>
    <row r="31" spans="1:9" ht="16.5" thickBot="1">
      <c r="A31" s="155"/>
      <c r="B31" s="162"/>
      <c r="C31" s="162"/>
      <c r="D31" s="162"/>
      <c r="E31" s="162"/>
      <c r="F31" s="162"/>
      <c r="G31" s="162"/>
      <c r="H31" s="162"/>
      <c r="I31" s="163"/>
    </row>
    <row r="32" spans="1:9" ht="16.5" thickBot="1">
      <c r="A32" s="152" t="s">
        <v>12</v>
      </c>
      <c r="B32" s="153"/>
      <c r="C32" s="153"/>
      <c r="D32" s="153"/>
      <c r="E32" s="153"/>
      <c r="F32" s="153"/>
      <c r="G32" s="153"/>
      <c r="H32" s="153"/>
      <c r="I32" s="154">
        <f>I33</f>
        <v>180</v>
      </c>
    </row>
    <row r="33" spans="1:10" ht="15.75">
      <c r="A33" s="164"/>
      <c r="B33" s="156" t="s">
        <v>40</v>
      </c>
      <c r="C33" s="157"/>
      <c r="D33" s="157"/>
      <c r="E33" s="157"/>
      <c r="F33" s="157"/>
      <c r="G33" s="157"/>
      <c r="H33" s="157"/>
      <c r="I33" s="158">
        <v>180</v>
      </c>
    </row>
    <row r="34" spans="1:10" ht="16.5" thickBot="1">
      <c r="A34" s="155"/>
      <c r="B34" s="162"/>
      <c r="C34" s="162"/>
      <c r="D34" s="162"/>
      <c r="E34" s="162"/>
      <c r="F34" s="162"/>
      <c r="G34" s="162"/>
      <c r="H34" s="162"/>
      <c r="I34" s="163"/>
    </row>
    <row r="35" spans="1:10" ht="16.5" thickBot="1">
      <c r="A35" s="152" t="s">
        <v>13</v>
      </c>
      <c r="B35" s="153"/>
      <c r="C35" s="153"/>
      <c r="D35" s="153"/>
      <c r="E35" s="153"/>
      <c r="F35" s="153"/>
      <c r="G35" s="153"/>
      <c r="H35" s="153"/>
      <c r="I35" s="154">
        <f>I36</f>
        <v>120</v>
      </c>
    </row>
    <row r="36" spans="1:10" ht="15.75">
      <c r="A36" s="155"/>
      <c r="B36" s="156" t="s">
        <v>41</v>
      </c>
      <c r="C36" s="157"/>
      <c r="D36" s="157"/>
      <c r="E36" s="157"/>
      <c r="F36" s="157"/>
      <c r="G36" s="157"/>
      <c r="H36" s="157"/>
      <c r="I36" s="158">
        <v>120</v>
      </c>
    </row>
    <row r="37" spans="1:10" ht="16.5" thickBot="1">
      <c r="A37" s="155"/>
      <c r="B37" s="162"/>
      <c r="C37" s="162"/>
      <c r="D37" s="162"/>
      <c r="E37" s="162"/>
      <c r="F37" s="162"/>
      <c r="G37" s="162"/>
      <c r="H37" s="162"/>
      <c r="I37" s="163"/>
    </row>
    <row r="38" spans="1:10" ht="16.5" thickBot="1">
      <c r="A38" s="152" t="s">
        <v>43</v>
      </c>
      <c r="B38" s="153"/>
      <c r="C38" s="153"/>
      <c r="D38" s="153"/>
      <c r="E38" s="153"/>
      <c r="F38" s="153"/>
      <c r="G38" s="153"/>
      <c r="H38" s="153"/>
      <c r="I38" s="154">
        <f>I6+I13+I18+I22+I26+I29+I32+I35</f>
        <v>24190</v>
      </c>
    </row>
    <row r="39" spans="1:10">
      <c r="A39" s="149"/>
      <c r="B39" s="150"/>
      <c r="C39" s="150"/>
      <c r="D39" s="150"/>
      <c r="E39" s="150"/>
      <c r="F39" s="150"/>
      <c r="G39" s="150"/>
      <c r="H39" s="150"/>
      <c r="I39" s="134"/>
    </row>
    <row r="40" spans="1:10">
      <c r="A40" s="149"/>
      <c r="B40" s="150"/>
      <c r="C40" s="150"/>
      <c r="D40" s="150"/>
      <c r="E40" s="150"/>
      <c r="F40" s="150"/>
      <c r="G40" s="150"/>
      <c r="H40" s="150"/>
      <c r="I40" s="134"/>
    </row>
    <row r="41" spans="1:10">
      <c r="A41" s="149"/>
      <c r="B41" s="150"/>
      <c r="C41" s="150"/>
      <c r="D41" s="150"/>
      <c r="E41" s="150"/>
      <c r="F41" s="150"/>
      <c r="G41" s="150"/>
      <c r="H41" s="150"/>
      <c r="I41" s="134"/>
    </row>
    <row r="42" spans="1:10">
      <c r="A42" s="149"/>
      <c r="B42" s="150"/>
      <c r="C42" s="150"/>
      <c r="D42" s="150"/>
      <c r="E42" s="150"/>
      <c r="F42" s="150"/>
      <c r="G42" s="150"/>
      <c r="H42" s="150"/>
      <c r="I42" s="134"/>
    </row>
    <row r="43" spans="1:10">
      <c r="A43" s="149"/>
      <c r="B43" s="150"/>
      <c r="C43" s="150"/>
      <c r="D43" s="150"/>
      <c r="E43" s="150"/>
      <c r="F43" s="150"/>
      <c r="G43" s="150"/>
      <c r="H43" s="150"/>
      <c r="I43" s="151"/>
    </row>
    <row r="44" spans="1:10">
      <c r="A44" s="149"/>
      <c r="B44" s="150"/>
      <c r="C44" s="150"/>
      <c r="D44" s="150"/>
      <c r="E44" s="150"/>
      <c r="F44" s="150"/>
      <c r="G44" s="150"/>
      <c r="H44" s="150"/>
      <c r="I44" s="151"/>
    </row>
    <row r="45" spans="1:10">
      <c r="A45" s="149"/>
      <c r="B45" s="150"/>
      <c r="C45" s="150"/>
      <c r="D45" s="150"/>
      <c r="E45" s="150"/>
      <c r="F45" s="150"/>
      <c r="G45" s="150"/>
      <c r="H45" s="150"/>
      <c r="I45" s="151"/>
    </row>
    <row r="46" spans="1:10" ht="15.75" thickBot="1">
      <c r="A46" s="165"/>
      <c r="B46" s="166"/>
      <c r="C46" s="166"/>
      <c r="D46" s="166"/>
      <c r="E46" s="166"/>
      <c r="F46" s="166"/>
      <c r="G46" s="166"/>
      <c r="H46" s="166"/>
      <c r="I46" s="167"/>
    </row>
    <row r="47" spans="1:10">
      <c r="A47" s="168"/>
      <c r="B47" s="168"/>
      <c r="C47" s="168"/>
      <c r="D47" s="168"/>
      <c r="E47" s="168"/>
      <c r="F47" s="168"/>
      <c r="G47" s="168"/>
      <c r="H47" s="168"/>
      <c r="I47" s="168"/>
      <c r="J47" s="168"/>
    </row>
    <row r="48" spans="1:10">
      <c r="A48" s="168"/>
      <c r="B48" s="168"/>
      <c r="C48" s="168"/>
      <c r="D48" s="168"/>
      <c r="E48" s="168"/>
      <c r="F48" s="168"/>
      <c r="G48" s="168"/>
      <c r="H48" s="168"/>
      <c r="I48" s="168"/>
      <c r="J48" s="168"/>
    </row>
    <row r="49" spans="1:10">
      <c r="A49" s="168"/>
      <c r="B49" s="168"/>
      <c r="C49" s="168"/>
      <c r="D49" s="168"/>
      <c r="E49" s="168"/>
      <c r="F49" s="168"/>
      <c r="G49" s="168"/>
      <c r="H49" s="168"/>
      <c r="I49" s="168"/>
      <c r="J49" s="168"/>
    </row>
  </sheetData>
  <mergeCells count="3">
    <mergeCell ref="A3:I3"/>
    <mergeCell ref="A4:I4"/>
    <mergeCell ref="A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8"/>
  <sheetViews>
    <sheetView workbookViewId="0">
      <selection activeCell="A3" sqref="A3"/>
    </sheetView>
  </sheetViews>
  <sheetFormatPr defaultRowHeight="15"/>
  <cols>
    <col min="1" max="1" width="21.28515625" customWidth="1"/>
    <col min="5" max="5" width="10.5703125" bestFit="1" customWidth="1"/>
    <col min="7" max="7" width="10.5703125" bestFit="1" customWidth="1"/>
    <col min="8" max="8" width="9.7109375" customWidth="1"/>
    <col min="9" max="9" width="14.85546875" customWidth="1"/>
    <col min="11" max="11" width="10.5703125" bestFit="1" customWidth="1"/>
    <col min="12" max="12" width="14" customWidth="1"/>
    <col min="14" max="14" width="11.5703125" customWidth="1"/>
    <col min="15" max="16" width="9.7109375" customWidth="1"/>
    <col min="17" max="17" width="11.5703125" customWidth="1"/>
    <col min="19" max="19" width="13.28515625" customWidth="1"/>
    <col min="20" max="20" width="14.28515625" customWidth="1"/>
    <col min="21" max="21" width="13.85546875" customWidth="1"/>
    <col min="22" max="22" width="13.42578125" customWidth="1"/>
  </cols>
  <sheetData>
    <row r="1" spans="1:22">
      <c r="A1" s="1" t="s">
        <v>0</v>
      </c>
    </row>
    <row r="2" spans="1:22">
      <c r="A2" s="1" t="s">
        <v>94</v>
      </c>
    </row>
    <row r="3" spans="1:22" ht="15.75" thickBot="1"/>
    <row r="4" spans="1:22">
      <c r="A4" s="2" t="s">
        <v>1</v>
      </c>
      <c r="B4" s="216" t="s">
        <v>4</v>
      </c>
      <c r="C4" s="217"/>
      <c r="D4" s="218" t="s">
        <v>5</v>
      </c>
      <c r="E4" s="219"/>
      <c r="F4" s="220" t="s">
        <v>6</v>
      </c>
      <c r="G4" s="221"/>
      <c r="H4" s="210" t="s">
        <v>7</v>
      </c>
      <c r="I4" s="211"/>
      <c r="J4" s="216" t="s">
        <v>9</v>
      </c>
      <c r="K4" s="217"/>
      <c r="L4" s="2" t="s">
        <v>1</v>
      </c>
      <c r="M4" s="210" t="s">
        <v>10</v>
      </c>
      <c r="N4" s="211"/>
      <c r="O4" s="233" t="s">
        <v>12</v>
      </c>
      <c r="P4" s="234"/>
      <c r="Q4" s="214" t="s">
        <v>13</v>
      </c>
      <c r="R4" s="215"/>
      <c r="S4" s="82" t="s">
        <v>14</v>
      </c>
      <c r="T4" s="82" t="s">
        <v>15</v>
      </c>
      <c r="U4" s="82" t="s">
        <v>17</v>
      </c>
      <c r="V4" s="82" t="s">
        <v>19</v>
      </c>
    </row>
    <row r="5" spans="1:22" ht="15.75" thickBot="1">
      <c r="A5" s="3"/>
      <c r="B5" s="5" t="s">
        <v>2</v>
      </c>
      <c r="C5" s="6" t="s">
        <v>3</v>
      </c>
      <c r="D5" s="23" t="s">
        <v>2</v>
      </c>
      <c r="E5" s="24" t="s">
        <v>3</v>
      </c>
      <c r="F5" s="32" t="s">
        <v>2</v>
      </c>
      <c r="G5" s="33" t="s">
        <v>3</v>
      </c>
      <c r="H5" s="64" t="s">
        <v>2</v>
      </c>
      <c r="I5" s="117" t="s">
        <v>3</v>
      </c>
      <c r="J5" s="5" t="s">
        <v>2</v>
      </c>
      <c r="K5" s="6" t="s">
        <v>3</v>
      </c>
      <c r="L5" s="3"/>
      <c r="M5" s="64" t="s">
        <v>11</v>
      </c>
      <c r="N5" s="65" t="s">
        <v>3</v>
      </c>
      <c r="O5" s="131" t="s">
        <v>11</v>
      </c>
      <c r="P5" s="132" t="s">
        <v>3</v>
      </c>
      <c r="Q5" s="73"/>
      <c r="R5" s="74" t="s">
        <v>3</v>
      </c>
      <c r="S5" s="83"/>
      <c r="T5" s="83" t="s">
        <v>16</v>
      </c>
      <c r="U5" s="83" t="s">
        <v>18</v>
      </c>
      <c r="V5" s="83" t="s">
        <v>15</v>
      </c>
    </row>
    <row r="6" spans="1:22">
      <c r="A6" s="88">
        <v>1</v>
      </c>
      <c r="B6" s="90">
        <v>44</v>
      </c>
      <c r="C6" s="103">
        <f>$C$18/1000*B6</f>
        <v>161.92000000000002</v>
      </c>
      <c r="D6" s="95">
        <v>42</v>
      </c>
      <c r="E6" s="105">
        <f>$E$18/1000*D6</f>
        <v>323.82</v>
      </c>
      <c r="F6" s="98">
        <v>0</v>
      </c>
      <c r="G6" s="108">
        <f>$G$18/1000*F6</f>
        <v>0</v>
      </c>
      <c r="H6" s="118">
        <v>80</v>
      </c>
      <c r="I6" s="119">
        <f>$I$18/1000*H6</f>
        <v>816</v>
      </c>
      <c r="J6" s="90">
        <v>44</v>
      </c>
      <c r="K6" s="128">
        <f>$K$18/1000*J6</f>
        <v>52.8</v>
      </c>
      <c r="L6" s="88">
        <v>1</v>
      </c>
      <c r="M6" s="66">
        <v>1</v>
      </c>
      <c r="N6" s="111">
        <f>$N$18/12</f>
        <v>8.3333333333333339</v>
      </c>
      <c r="O6" s="133">
        <v>1</v>
      </c>
      <c r="P6" s="134">
        <f>$P$18/12</f>
        <v>15</v>
      </c>
      <c r="Q6" s="75"/>
      <c r="R6" s="114">
        <v>10</v>
      </c>
      <c r="S6" s="140">
        <f>C6+E6+G6+I6+K6+N6+P6+Q6+R6</f>
        <v>1387.8733333333332</v>
      </c>
      <c r="T6" s="143">
        <v>-100</v>
      </c>
      <c r="U6" s="143">
        <v>1400</v>
      </c>
      <c r="V6" s="140">
        <f>S6+T6-U6</f>
        <v>-112.12666666666678</v>
      </c>
    </row>
    <row r="7" spans="1:22">
      <c r="A7" s="89">
        <v>2</v>
      </c>
      <c r="B7" s="91">
        <v>44</v>
      </c>
      <c r="C7" s="104">
        <f t="shared" ref="C7:C17" si="0">$C$18/1000*B7</f>
        <v>161.92000000000002</v>
      </c>
      <c r="D7" s="96">
        <v>42</v>
      </c>
      <c r="E7" s="107">
        <f t="shared" ref="E7:E17" si="1">$E$18/1000*D7</f>
        <v>323.82</v>
      </c>
      <c r="F7" s="99">
        <v>0</v>
      </c>
      <c r="G7" s="110">
        <f t="shared" ref="G7:G17" si="2">$G$18/1000*F7</f>
        <v>0</v>
      </c>
      <c r="H7" s="120">
        <v>80</v>
      </c>
      <c r="I7" s="121">
        <f t="shared" ref="I7:I17" si="3">$I$18/1000*H7</f>
        <v>816</v>
      </c>
      <c r="J7" s="91">
        <v>44</v>
      </c>
      <c r="K7" s="129">
        <f t="shared" ref="K7:K17" si="4">$K$18/1000*J7</f>
        <v>52.8</v>
      </c>
      <c r="L7" s="89">
        <v>2</v>
      </c>
      <c r="M7" s="68">
        <v>1</v>
      </c>
      <c r="N7" s="113">
        <f t="shared" ref="N7:N17" si="5">$N$18/12</f>
        <v>8.3333333333333339</v>
      </c>
      <c r="O7" s="135">
        <v>1</v>
      </c>
      <c r="P7" s="136">
        <f t="shared" ref="P7:P17" si="6">$P$18/12</f>
        <v>15</v>
      </c>
      <c r="Q7" s="77"/>
      <c r="R7" s="115">
        <v>10</v>
      </c>
      <c r="S7" s="141">
        <f t="shared" ref="S7:S18" si="7">C7+E7+G7+I7+K7+N7+P7+Q7+R7</f>
        <v>1387.8733333333332</v>
      </c>
      <c r="T7" s="144">
        <v>-100</v>
      </c>
      <c r="U7" s="144">
        <v>1400</v>
      </c>
      <c r="V7" s="141">
        <f t="shared" ref="V7:V18" si="8">S7+T7-U7</f>
        <v>-112.12666666666678</v>
      </c>
    </row>
    <row r="8" spans="1:22">
      <c r="A8" s="88">
        <v>3</v>
      </c>
      <c r="B8" s="92">
        <v>158</v>
      </c>
      <c r="C8" s="103">
        <f t="shared" si="0"/>
        <v>581.44000000000005</v>
      </c>
      <c r="D8" s="97">
        <v>159</v>
      </c>
      <c r="E8" s="105">
        <f t="shared" si="1"/>
        <v>1225.8900000000001</v>
      </c>
      <c r="F8" s="100">
        <v>150</v>
      </c>
      <c r="G8" s="108">
        <f t="shared" si="2"/>
        <v>150</v>
      </c>
      <c r="H8" s="122">
        <v>140</v>
      </c>
      <c r="I8" s="123">
        <f t="shared" si="3"/>
        <v>1428</v>
      </c>
      <c r="J8" s="92">
        <v>158</v>
      </c>
      <c r="K8" s="128">
        <f t="shared" si="4"/>
        <v>189.6</v>
      </c>
      <c r="L8" s="88">
        <v>3</v>
      </c>
      <c r="M8" s="70">
        <v>1</v>
      </c>
      <c r="N8" s="111">
        <f t="shared" si="5"/>
        <v>8.3333333333333339</v>
      </c>
      <c r="O8" s="137">
        <v>1</v>
      </c>
      <c r="P8" s="134">
        <f t="shared" si="6"/>
        <v>15</v>
      </c>
      <c r="Q8" s="79"/>
      <c r="R8" s="114">
        <v>10</v>
      </c>
      <c r="S8" s="140">
        <f t="shared" si="7"/>
        <v>3608.2633333333333</v>
      </c>
      <c r="T8" s="143">
        <v>-100</v>
      </c>
      <c r="U8" s="143">
        <v>3600</v>
      </c>
      <c r="V8" s="140">
        <f t="shared" si="8"/>
        <v>-91.736666666666679</v>
      </c>
    </row>
    <row r="9" spans="1:22">
      <c r="A9" s="89">
        <v>4</v>
      </c>
      <c r="B9" s="91">
        <v>70</v>
      </c>
      <c r="C9" s="104">
        <f t="shared" si="0"/>
        <v>257.60000000000002</v>
      </c>
      <c r="D9" s="96">
        <v>69</v>
      </c>
      <c r="E9" s="107">
        <f t="shared" si="1"/>
        <v>531.99</v>
      </c>
      <c r="F9" s="99">
        <v>71</v>
      </c>
      <c r="G9" s="110">
        <f t="shared" si="2"/>
        <v>71</v>
      </c>
      <c r="H9" s="120">
        <v>70</v>
      </c>
      <c r="I9" s="121">
        <f t="shared" si="3"/>
        <v>714</v>
      </c>
      <c r="J9" s="91">
        <v>70</v>
      </c>
      <c r="K9" s="129">
        <f t="shared" si="4"/>
        <v>84</v>
      </c>
      <c r="L9" s="89">
        <v>4</v>
      </c>
      <c r="M9" s="68">
        <v>1</v>
      </c>
      <c r="N9" s="113">
        <f t="shared" si="5"/>
        <v>8.3333333333333339</v>
      </c>
      <c r="O9" s="135">
        <v>1</v>
      </c>
      <c r="P9" s="136">
        <f t="shared" si="6"/>
        <v>15</v>
      </c>
      <c r="Q9" s="77"/>
      <c r="R9" s="115">
        <v>10</v>
      </c>
      <c r="S9" s="141">
        <f t="shared" si="7"/>
        <v>1691.9233333333334</v>
      </c>
      <c r="T9" s="144">
        <v>-100</v>
      </c>
      <c r="U9" s="144">
        <v>1700</v>
      </c>
      <c r="V9" s="141">
        <f t="shared" si="8"/>
        <v>-108.0766666666666</v>
      </c>
    </row>
    <row r="10" spans="1:22">
      <c r="A10" s="88">
        <v>5</v>
      </c>
      <c r="B10" s="92">
        <v>70</v>
      </c>
      <c r="C10" s="103">
        <f t="shared" si="0"/>
        <v>257.60000000000002</v>
      </c>
      <c r="D10" s="97">
        <v>69</v>
      </c>
      <c r="E10" s="105">
        <f t="shared" si="1"/>
        <v>531.99</v>
      </c>
      <c r="F10" s="100">
        <v>71</v>
      </c>
      <c r="G10" s="108">
        <f t="shared" si="2"/>
        <v>71</v>
      </c>
      <c r="H10" s="122">
        <v>70</v>
      </c>
      <c r="I10" s="123">
        <f t="shared" si="3"/>
        <v>714</v>
      </c>
      <c r="J10" s="92">
        <v>70</v>
      </c>
      <c r="K10" s="128">
        <f t="shared" si="4"/>
        <v>84</v>
      </c>
      <c r="L10" s="88">
        <v>5</v>
      </c>
      <c r="M10" s="70">
        <v>1</v>
      </c>
      <c r="N10" s="111">
        <f t="shared" si="5"/>
        <v>8.3333333333333339</v>
      </c>
      <c r="O10" s="137">
        <v>1</v>
      </c>
      <c r="P10" s="134">
        <f t="shared" si="6"/>
        <v>15</v>
      </c>
      <c r="Q10" s="79"/>
      <c r="R10" s="114">
        <v>10</v>
      </c>
      <c r="S10" s="140">
        <f t="shared" si="7"/>
        <v>1691.9233333333334</v>
      </c>
      <c r="T10" s="143">
        <v>-100</v>
      </c>
      <c r="U10" s="143">
        <v>1700</v>
      </c>
      <c r="V10" s="140">
        <f t="shared" si="8"/>
        <v>-108.0766666666666</v>
      </c>
    </row>
    <row r="11" spans="1:22">
      <c r="A11" s="89">
        <v>6</v>
      </c>
      <c r="B11" s="91">
        <v>66</v>
      </c>
      <c r="C11" s="104">
        <f t="shared" si="0"/>
        <v>242.88000000000002</v>
      </c>
      <c r="D11" s="96">
        <v>67</v>
      </c>
      <c r="E11" s="107">
        <f t="shared" si="1"/>
        <v>516.57000000000005</v>
      </c>
      <c r="F11" s="99">
        <v>74</v>
      </c>
      <c r="G11" s="110">
        <f t="shared" si="2"/>
        <v>74</v>
      </c>
      <c r="H11" s="120">
        <v>70</v>
      </c>
      <c r="I11" s="121">
        <f t="shared" si="3"/>
        <v>714</v>
      </c>
      <c r="J11" s="91">
        <v>66</v>
      </c>
      <c r="K11" s="129">
        <f t="shared" si="4"/>
        <v>79.2</v>
      </c>
      <c r="L11" s="89">
        <v>6</v>
      </c>
      <c r="M11" s="68">
        <v>1</v>
      </c>
      <c r="N11" s="113">
        <f t="shared" si="5"/>
        <v>8.3333333333333339</v>
      </c>
      <c r="O11" s="135">
        <v>1</v>
      </c>
      <c r="P11" s="136">
        <f t="shared" si="6"/>
        <v>15</v>
      </c>
      <c r="Q11" s="77"/>
      <c r="R11" s="115">
        <v>10</v>
      </c>
      <c r="S11" s="141">
        <f t="shared" si="7"/>
        <v>1659.9833333333333</v>
      </c>
      <c r="T11" s="144">
        <v>-100</v>
      </c>
      <c r="U11" s="144">
        <v>1500</v>
      </c>
      <c r="V11" s="141">
        <f t="shared" si="8"/>
        <v>59.983333333333348</v>
      </c>
    </row>
    <row r="12" spans="1:22">
      <c r="A12" s="88">
        <v>7</v>
      </c>
      <c r="B12" s="92">
        <v>92</v>
      </c>
      <c r="C12" s="103">
        <f t="shared" si="0"/>
        <v>338.56</v>
      </c>
      <c r="D12" s="97">
        <v>93</v>
      </c>
      <c r="E12" s="105">
        <f t="shared" si="1"/>
        <v>717.03</v>
      </c>
      <c r="F12" s="100">
        <v>94</v>
      </c>
      <c r="G12" s="108">
        <f t="shared" si="2"/>
        <v>94</v>
      </c>
      <c r="H12" s="122">
        <v>80</v>
      </c>
      <c r="I12" s="123">
        <f t="shared" si="3"/>
        <v>816</v>
      </c>
      <c r="J12" s="92">
        <v>92</v>
      </c>
      <c r="K12" s="128">
        <f t="shared" si="4"/>
        <v>110.39999999999999</v>
      </c>
      <c r="L12" s="88">
        <v>7</v>
      </c>
      <c r="M12" s="70">
        <v>1</v>
      </c>
      <c r="N12" s="111">
        <f t="shared" si="5"/>
        <v>8.3333333333333339</v>
      </c>
      <c r="O12" s="137">
        <v>1</v>
      </c>
      <c r="P12" s="134">
        <f t="shared" si="6"/>
        <v>15</v>
      </c>
      <c r="Q12" s="79"/>
      <c r="R12" s="114">
        <v>10</v>
      </c>
      <c r="S12" s="140">
        <f t="shared" si="7"/>
        <v>2109.3233333333333</v>
      </c>
      <c r="T12" s="143">
        <v>-100</v>
      </c>
      <c r="U12" s="143">
        <v>2300</v>
      </c>
      <c r="V12" s="140">
        <f t="shared" si="8"/>
        <v>-290.67666666666673</v>
      </c>
    </row>
    <row r="13" spans="1:22">
      <c r="A13" s="89">
        <v>8</v>
      </c>
      <c r="B13" s="91">
        <v>70</v>
      </c>
      <c r="C13" s="104">
        <f t="shared" si="0"/>
        <v>257.60000000000002</v>
      </c>
      <c r="D13" s="96">
        <v>71</v>
      </c>
      <c r="E13" s="107">
        <f t="shared" si="1"/>
        <v>547.41</v>
      </c>
      <c r="F13" s="99">
        <v>89</v>
      </c>
      <c r="G13" s="110">
        <f t="shared" si="2"/>
        <v>89</v>
      </c>
      <c r="H13" s="120">
        <v>70</v>
      </c>
      <c r="I13" s="121">
        <f t="shared" si="3"/>
        <v>714</v>
      </c>
      <c r="J13" s="91">
        <v>70</v>
      </c>
      <c r="K13" s="129">
        <f t="shared" si="4"/>
        <v>84</v>
      </c>
      <c r="L13" s="89">
        <v>8</v>
      </c>
      <c r="M13" s="68">
        <v>1</v>
      </c>
      <c r="N13" s="113">
        <f t="shared" si="5"/>
        <v>8.3333333333333339</v>
      </c>
      <c r="O13" s="135">
        <v>1</v>
      </c>
      <c r="P13" s="136">
        <f t="shared" si="6"/>
        <v>15</v>
      </c>
      <c r="Q13" s="77"/>
      <c r="R13" s="115">
        <v>10</v>
      </c>
      <c r="S13" s="141">
        <f t="shared" si="7"/>
        <v>1725.3433333333332</v>
      </c>
      <c r="T13" s="144">
        <v>-100</v>
      </c>
      <c r="U13" s="144">
        <v>1600</v>
      </c>
      <c r="V13" s="141">
        <f t="shared" si="8"/>
        <v>25.343333333333248</v>
      </c>
    </row>
    <row r="14" spans="1:22">
      <c r="A14" s="88">
        <v>9</v>
      </c>
      <c r="B14" s="92">
        <v>158</v>
      </c>
      <c r="C14" s="103">
        <f t="shared" si="0"/>
        <v>581.44000000000005</v>
      </c>
      <c r="D14" s="97">
        <v>160</v>
      </c>
      <c r="E14" s="105">
        <f t="shared" si="1"/>
        <v>1233.5999999999999</v>
      </c>
      <c r="F14" s="100">
        <v>178</v>
      </c>
      <c r="G14" s="108">
        <f t="shared" si="2"/>
        <v>178</v>
      </c>
      <c r="H14" s="122">
        <v>140</v>
      </c>
      <c r="I14" s="123">
        <f t="shared" si="3"/>
        <v>1428</v>
      </c>
      <c r="J14" s="92">
        <v>158</v>
      </c>
      <c r="K14" s="128">
        <f t="shared" si="4"/>
        <v>189.6</v>
      </c>
      <c r="L14" s="88">
        <v>9</v>
      </c>
      <c r="M14" s="70">
        <v>1</v>
      </c>
      <c r="N14" s="111">
        <f t="shared" si="5"/>
        <v>8.3333333333333339</v>
      </c>
      <c r="O14" s="137">
        <v>1</v>
      </c>
      <c r="P14" s="134">
        <f t="shared" si="6"/>
        <v>15</v>
      </c>
      <c r="Q14" s="79"/>
      <c r="R14" s="114">
        <v>10</v>
      </c>
      <c r="S14" s="140">
        <f t="shared" si="7"/>
        <v>3643.9733333333334</v>
      </c>
      <c r="T14" s="143">
        <v>-100</v>
      </c>
      <c r="U14" s="143">
        <v>3500</v>
      </c>
      <c r="V14" s="140">
        <f t="shared" si="8"/>
        <v>43.973333333333358</v>
      </c>
    </row>
    <row r="15" spans="1:22">
      <c r="A15" s="89">
        <v>10</v>
      </c>
      <c r="B15" s="91">
        <v>92</v>
      </c>
      <c r="C15" s="104">
        <f t="shared" si="0"/>
        <v>338.56</v>
      </c>
      <c r="D15" s="96">
        <v>93</v>
      </c>
      <c r="E15" s="107">
        <f t="shared" si="1"/>
        <v>717.03</v>
      </c>
      <c r="F15" s="99">
        <v>97</v>
      </c>
      <c r="G15" s="110">
        <f t="shared" si="2"/>
        <v>97</v>
      </c>
      <c r="H15" s="120">
        <v>80</v>
      </c>
      <c r="I15" s="121">
        <f t="shared" si="3"/>
        <v>816</v>
      </c>
      <c r="J15" s="91">
        <v>92</v>
      </c>
      <c r="K15" s="129">
        <f t="shared" si="4"/>
        <v>110.39999999999999</v>
      </c>
      <c r="L15" s="89">
        <v>10</v>
      </c>
      <c r="M15" s="68">
        <v>1</v>
      </c>
      <c r="N15" s="113">
        <f t="shared" si="5"/>
        <v>8.3333333333333339</v>
      </c>
      <c r="O15" s="135">
        <v>1</v>
      </c>
      <c r="P15" s="136">
        <f t="shared" si="6"/>
        <v>15</v>
      </c>
      <c r="Q15" s="77"/>
      <c r="R15" s="115">
        <v>10</v>
      </c>
      <c r="S15" s="141">
        <f t="shared" si="7"/>
        <v>2112.3233333333333</v>
      </c>
      <c r="T15" s="144">
        <v>-100</v>
      </c>
      <c r="U15" s="144">
        <v>2200</v>
      </c>
      <c r="V15" s="141">
        <f t="shared" si="8"/>
        <v>-187.67666666666673</v>
      </c>
    </row>
    <row r="16" spans="1:22">
      <c r="A16" s="88">
        <v>11</v>
      </c>
      <c r="B16" s="92">
        <v>44</v>
      </c>
      <c r="C16" s="103">
        <f t="shared" si="0"/>
        <v>161.92000000000002</v>
      </c>
      <c r="D16" s="97">
        <v>42</v>
      </c>
      <c r="E16" s="105">
        <f t="shared" si="1"/>
        <v>323.82</v>
      </c>
      <c r="F16" s="100">
        <v>71</v>
      </c>
      <c r="G16" s="108">
        <f t="shared" si="2"/>
        <v>71</v>
      </c>
      <c r="H16" s="122">
        <v>40</v>
      </c>
      <c r="I16" s="123">
        <f t="shared" si="3"/>
        <v>408</v>
      </c>
      <c r="J16" s="92">
        <v>44</v>
      </c>
      <c r="K16" s="128">
        <f t="shared" si="4"/>
        <v>52.8</v>
      </c>
      <c r="L16" s="88">
        <v>11</v>
      </c>
      <c r="M16" s="70">
        <v>1</v>
      </c>
      <c r="N16" s="111">
        <f t="shared" si="5"/>
        <v>8.3333333333333339</v>
      </c>
      <c r="O16" s="137">
        <v>1</v>
      </c>
      <c r="P16" s="134">
        <f t="shared" si="6"/>
        <v>15</v>
      </c>
      <c r="Q16" s="79"/>
      <c r="R16" s="114">
        <v>10</v>
      </c>
      <c r="S16" s="140">
        <f t="shared" si="7"/>
        <v>1050.8733333333332</v>
      </c>
      <c r="T16" s="143">
        <v>-100</v>
      </c>
      <c r="U16" s="143">
        <v>1200</v>
      </c>
      <c r="V16" s="140">
        <f t="shared" si="8"/>
        <v>-249.12666666666678</v>
      </c>
    </row>
    <row r="17" spans="1:22" ht="15.75" thickBot="1">
      <c r="A17" s="89">
        <v>12</v>
      </c>
      <c r="B17" s="91">
        <v>92</v>
      </c>
      <c r="C17" s="103">
        <f t="shared" si="0"/>
        <v>338.56</v>
      </c>
      <c r="D17" s="96">
        <v>93</v>
      </c>
      <c r="E17" s="105">
        <f t="shared" si="1"/>
        <v>717.03</v>
      </c>
      <c r="F17" s="99">
        <v>105</v>
      </c>
      <c r="G17" s="108">
        <f t="shared" si="2"/>
        <v>105</v>
      </c>
      <c r="H17" s="124">
        <v>80</v>
      </c>
      <c r="I17" s="125">
        <f t="shared" si="3"/>
        <v>816</v>
      </c>
      <c r="J17" s="91">
        <v>92</v>
      </c>
      <c r="K17" s="128">
        <f t="shared" si="4"/>
        <v>110.39999999999999</v>
      </c>
      <c r="L17" s="89">
        <v>12</v>
      </c>
      <c r="M17" s="68">
        <v>1</v>
      </c>
      <c r="N17" s="111">
        <f t="shared" si="5"/>
        <v>8.3333333333333339</v>
      </c>
      <c r="O17" s="135">
        <v>1</v>
      </c>
      <c r="P17" s="134">
        <f t="shared" si="6"/>
        <v>15</v>
      </c>
      <c r="Q17" s="77"/>
      <c r="R17" s="115">
        <v>10</v>
      </c>
      <c r="S17" s="140">
        <f t="shared" si="7"/>
        <v>2120.3233333333333</v>
      </c>
      <c r="T17" s="144">
        <v>-100</v>
      </c>
      <c r="U17" s="144">
        <v>2200</v>
      </c>
      <c r="V17" s="140">
        <f t="shared" si="8"/>
        <v>-179.67666666666673</v>
      </c>
    </row>
    <row r="18" spans="1:22" ht="15.75" thickBot="1">
      <c r="A18" s="4" t="s">
        <v>20</v>
      </c>
      <c r="B18" s="93">
        <f>SUM(B6:B17)</f>
        <v>1000</v>
      </c>
      <c r="C18" s="102">
        <v>3680</v>
      </c>
      <c r="D18" s="94">
        <f>SUM(D6:D17)</f>
        <v>1000</v>
      </c>
      <c r="E18" s="106">
        <v>7710</v>
      </c>
      <c r="F18" s="101">
        <f>SUM(F6:F17)</f>
        <v>1000</v>
      </c>
      <c r="G18" s="109">
        <v>1000</v>
      </c>
      <c r="H18" s="126">
        <f>SUM(H6:H17)</f>
        <v>1000</v>
      </c>
      <c r="I18" s="127">
        <v>10200</v>
      </c>
      <c r="J18" s="93">
        <f>SUM(J6:J17)</f>
        <v>1000</v>
      </c>
      <c r="K18" s="130">
        <v>1200</v>
      </c>
      <c r="L18" s="4" t="s">
        <v>20</v>
      </c>
      <c r="M18" s="71">
        <f>SUM(M6:M17)</f>
        <v>12</v>
      </c>
      <c r="N18" s="112">
        <v>100</v>
      </c>
      <c r="O18" s="138">
        <f>SUM(O6:O17)</f>
        <v>12</v>
      </c>
      <c r="P18" s="139">
        <v>180</v>
      </c>
      <c r="Q18" s="80"/>
      <c r="R18" s="116">
        <v>120</v>
      </c>
      <c r="S18" s="142">
        <f t="shared" si="7"/>
        <v>24190</v>
      </c>
      <c r="T18" s="145">
        <f>SUM(T6:T17)</f>
        <v>-1200</v>
      </c>
      <c r="U18" s="145">
        <f>SUM(U6:U17)</f>
        <v>24300</v>
      </c>
      <c r="V18" s="142">
        <f t="shared" si="8"/>
        <v>-1310</v>
      </c>
    </row>
  </sheetData>
  <mergeCells count="8">
    <mergeCell ref="O4:P4"/>
    <mergeCell ref="Q4:R4"/>
    <mergeCell ref="H4:I4"/>
    <mergeCell ref="B4:C4"/>
    <mergeCell ref="D4:E4"/>
    <mergeCell ref="F4:G4"/>
    <mergeCell ref="J4:K4"/>
    <mergeCell ref="M4:N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9"/>
  <sheetViews>
    <sheetView topLeftCell="A7" workbookViewId="0">
      <selection activeCell="A5" sqref="A5"/>
    </sheetView>
  </sheetViews>
  <sheetFormatPr defaultRowHeight="15"/>
  <cols>
    <col min="8" max="8" width="4.5703125" customWidth="1"/>
    <col min="9" max="9" width="18.140625" customWidth="1"/>
  </cols>
  <sheetData>
    <row r="1" spans="1:9" ht="22.5">
      <c r="A1" s="230" t="s">
        <v>42</v>
      </c>
      <c r="B1" s="231"/>
      <c r="C1" s="231"/>
      <c r="D1" s="231"/>
      <c r="E1" s="231"/>
      <c r="F1" s="231"/>
      <c r="G1" s="231"/>
      <c r="H1" s="231"/>
      <c r="I1" s="232"/>
    </row>
    <row r="2" spans="1:9" ht="22.5">
      <c r="A2" s="146"/>
      <c r="B2" s="147"/>
      <c r="C2" s="147"/>
      <c r="D2" s="147"/>
      <c r="E2" s="147"/>
      <c r="F2" s="147"/>
      <c r="G2" s="147"/>
      <c r="H2" s="147"/>
      <c r="I2" s="148"/>
    </row>
    <row r="3" spans="1:9" ht="18.75">
      <c r="A3" s="227" t="s">
        <v>21</v>
      </c>
      <c r="B3" s="228"/>
      <c r="C3" s="228"/>
      <c r="D3" s="228"/>
      <c r="E3" s="228"/>
      <c r="F3" s="228"/>
      <c r="G3" s="228"/>
      <c r="H3" s="228"/>
      <c r="I3" s="229"/>
    </row>
    <row r="4" spans="1:9" ht="18.75">
      <c r="A4" s="227" t="s">
        <v>93</v>
      </c>
      <c r="B4" s="228"/>
      <c r="C4" s="228"/>
      <c r="D4" s="228"/>
      <c r="E4" s="228"/>
      <c r="F4" s="228"/>
      <c r="G4" s="228"/>
      <c r="H4" s="228"/>
      <c r="I4" s="229"/>
    </row>
    <row r="5" spans="1:9" ht="15.75" thickBot="1">
      <c r="A5" s="149"/>
      <c r="B5" s="150"/>
      <c r="C5" s="150"/>
      <c r="D5" s="150"/>
      <c r="E5" s="150"/>
      <c r="F5" s="150"/>
      <c r="G5" s="150"/>
      <c r="H5" s="150"/>
      <c r="I5" s="151"/>
    </row>
    <row r="6" spans="1:9" ht="16.5" thickBot="1">
      <c r="A6" s="152" t="s">
        <v>23</v>
      </c>
      <c r="B6" s="153"/>
      <c r="C6" s="153"/>
      <c r="D6" s="153"/>
      <c r="E6" s="153"/>
      <c r="F6" s="153"/>
      <c r="G6" s="153"/>
      <c r="H6" s="153"/>
      <c r="I6" s="154">
        <f>SUM(I7:I11)</f>
        <v>3924</v>
      </c>
    </row>
    <row r="7" spans="1:9" ht="15.75">
      <c r="A7" s="155"/>
      <c r="B7" s="156" t="s">
        <v>24</v>
      </c>
      <c r="C7" s="157"/>
      <c r="D7" s="157"/>
      <c r="E7" s="157"/>
      <c r="F7" s="157"/>
      <c r="G7" s="157"/>
      <c r="H7" s="157"/>
      <c r="I7" s="158">
        <v>2000</v>
      </c>
    </row>
    <row r="8" spans="1:9" ht="15.75">
      <c r="A8" s="155"/>
      <c r="B8" s="159" t="s">
        <v>25</v>
      </c>
      <c r="C8" s="160"/>
      <c r="D8" s="160"/>
      <c r="E8" s="160"/>
      <c r="F8" s="160"/>
      <c r="G8" s="160"/>
      <c r="H8" s="160"/>
      <c r="I8" s="161">
        <v>1244</v>
      </c>
    </row>
    <row r="9" spans="1:9" ht="15.75">
      <c r="A9" s="155"/>
      <c r="B9" s="159" t="s">
        <v>26</v>
      </c>
      <c r="C9" s="160"/>
      <c r="D9" s="160"/>
      <c r="E9" s="160"/>
      <c r="F9" s="160"/>
      <c r="G9" s="160"/>
      <c r="H9" s="160"/>
      <c r="I9" s="161">
        <v>200</v>
      </c>
    </row>
    <row r="10" spans="1:9" ht="15.75">
      <c r="A10" s="155"/>
      <c r="B10" s="159" t="s">
        <v>27</v>
      </c>
      <c r="C10" s="160"/>
      <c r="D10" s="160"/>
      <c r="E10" s="160"/>
      <c r="F10" s="160"/>
      <c r="G10" s="160"/>
      <c r="H10" s="160"/>
      <c r="I10" s="161">
        <v>400</v>
      </c>
    </row>
    <row r="11" spans="1:9" ht="15.75">
      <c r="A11" s="155"/>
      <c r="B11" s="156" t="s">
        <v>28</v>
      </c>
      <c r="C11" s="157"/>
      <c r="D11" s="157"/>
      <c r="E11" s="157"/>
      <c r="F11" s="157"/>
      <c r="G11" s="157"/>
      <c r="H11" s="157"/>
      <c r="I11" s="158">
        <v>80</v>
      </c>
    </row>
    <row r="12" spans="1:9" ht="16.5" thickBot="1">
      <c r="A12" s="155"/>
      <c r="B12" s="162"/>
      <c r="C12" s="162"/>
      <c r="D12" s="162"/>
      <c r="E12" s="162"/>
      <c r="F12" s="162"/>
      <c r="G12" s="162"/>
      <c r="H12" s="162"/>
      <c r="I12" s="163"/>
    </row>
    <row r="13" spans="1:9" ht="16.5" thickBot="1">
      <c r="A13" s="152" t="s">
        <v>22</v>
      </c>
      <c r="B13" s="153"/>
      <c r="C13" s="153"/>
      <c r="D13" s="153"/>
      <c r="E13" s="153"/>
      <c r="F13" s="153"/>
      <c r="G13" s="153"/>
      <c r="H13" s="153"/>
      <c r="I13" s="154">
        <f>SUM(I14:I16)</f>
        <v>8320</v>
      </c>
    </row>
    <row r="14" spans="1:9" ht="15.75">
      <c r="A14" s="155"/>
      <c r="B14" s="156" t="s">
        <v>29</v>
      </c>
      <c r="C14" s="157"/>
      <c r="D14" s="157"/>
      <c r="E14" s="157"/>
      <c r="F14" s="157"/>
      <c r="G14" s="157"/>
      <c r="H14" s="157"/>
      <c r="I14" s="158">
        <v>7320</v>
      </c>
    </row>
    <row r="15" spans="1:9" ht="15.75">
      <c r="A15" s="155"/>
      <c r="B15" s="159" t="s">
        <v>30</v>
      </c>
      <c r="C15" s="160"/>
      <c r="D15" s="160"/>
      <c r="E15" s="160"/>
      <c r="F15" s="160"/>
      <c r="G15" s="160"/>
      <c r="H15" s="160"/>
      <c r="I15" s="161">
        <v>800</v>
      </c>
    </row>
    <row r="16" spans="1:9" ht="15.75">
      <c r="A16" s="155"/>
      <c r="B16" s="156" t="s">
        <v>31</v>
      </c>
      <c r="C16" s="157"/>
      <c r="D16" s="157"/>
      <c r="E16" s="157"/>
      <c r="F16" s="157"/>
      <c r="G16" s="157"/>
      <c r="H16" s="157"/>
      <c r="I16" s="158">
        <v>200</v>
      </c>
    </row>
    <row r="17" spans="1:9" ht="16.5" thickBot="1">
      <c r="A17" s="155"/>
      <c r="B17" s="162"/>
      <c r="C17" s="162"/>
      <c r="D17" s="162"/>
      <c r="E17" s="162"/>
      <c r="F17" s="162"/>
      <c r="G17" s="162"/>
      <c r="H17" s="162"/>
      <c r="I17" s="163"/>
    </row>
    <row r="18" spans="1:9" ht="16.5" thickBot="1">
      <c r="A18" s="152" t="s">
        <v>32</v>
      </c>
      <c r="B18" s="153"/>
      <c r="C18" s="153"/>
      <c r="D18" s="153"/>
      <c r="E18" s="153"/>
      <c r="F18" s="153"/>
      <c r="G18" s="153"/>
      <c r="H18" s="153"/>
      <c r="I18" s="154">
        <f>SUM(I19:I21)</f>
        <v>1000</v>
      </c>
    </row>
    <row r="19" spans="1:9" ht="15.75">
      <c r="A19" s="155"/>
      <c r="B19" s="156" t="s">
        <v>33</v>
      </c>
      <c r="C19" s="157"/>
      <c r="D19" s="157"/>
      <c r="E19" s="157"/>
      <c r="F19" s="157"/>
      <c r="G19" s="157"/>
      <c r="H19" s="157"/>
      <c r="I19" s="158">
        <v>800</v>
      </c>
    </row>
    <row r="20" spans="1:9" ht="15.75">
      <c r="A20" s="155"/>
      <c r="B20" s="156" t="s">
        <v>44</v>
      </c>
      <c r="C20" s="157"/>
      <c r="D20" s="157"/>
      <c r="E20" s="157"/>
      <c r="F20" s="157"/>
      <c r="G20" s="157"/>
      <c r="H20" s="157"/>
      <c r="I20" s="158">
        <v>200</v>
      </c>
    </row>
    <row r="21" spans="1:9" ht="16.5" thickBot="1">
      <c r="A21" s="155"/>
      <c r="B21" s="162"/>
      <c r="C21" s="162"/>
      <c r="D21" s="162"/>
      <c r="E21" s="162"/>
      <c r="F21" s="162"/>
      <c r="G21" s="162"/>
      <c r="H21" s="162"/>
      <c r="I21" s="163"/>
    </row>
    <row r="22" spans="1:9" ht="16.5" thickBot="1">
      <c r="A22" s="152" t="s">
        <v>34</v>
      </c>
      <c r="B22" s="153"/>
      <c r="C22" s="153"/>
      <c r="D22" s="153"/>
      <c r="E22" s="153"/>
      <c r="F22" s="153"/>
      <c r="G22" s="153"/>
      <c r="H22" s="153"/>
      <c r="I22" s="154">
        <f>SUM(I23:I25)</f>
        <v>10200</v>
      </c>
    </row>
    <row r="23" spans="1:9" ht="15.75">
      <c r="A23" s="155"/>
      <c r="B23" s="156" t="s">
        <v>35</v>
      </c>
      <c r="C23" s="157"/>
      <c r="D23" s="157"/>
      <c r="E23" s="157"/>
      <c r="F23" s="157"/>
      <c r="G23" s="157"/>
      <c r="H23" s="157"/>
      <c r="I23" s="158">
        <v>9000</v>
      </c>
    </row>
    <row r="24" spans="1:9" ht="15.75">
      <c r="A24" s="155"/>
      <c r="B24" s="156" t="s">
        <v>36</v>
      </c>
      <c r="C24" s="157"/>
      <c r="D24" s="157"/>
      <c r="E24" s="157"/>
      <c r="F24" s="157"/>
      <c r="G24" s="157"/>
      <c r="H24" s="157"/>
      <c r="I24" s="158">
        <v>1200</v>
      </c>
    </row>
    <row r="25" spans="1:9" ht="16.5" thickBot="1">
      <c r="A25" s="155"/>
      <c r="B25" s="162"/>
      <c r="C25" s="162"/>
      <c r="D25" s="162"/>
      <c r="E25" s="162"/>
      <c r="F25" s="162"/>
      <c r="G25" s="162"/>
      <c r="H25" s="162"/>
      <c r="I25" s="163"/>
    </row>
    <row r="26" spans="1:9" ht="16.5" thickBot="1">
      <c r="A26" s="152" t="s">
        <v>37</v>
      </c>
      <c r="B26" s="153"/>
      <c r="C26" s="153"/>
      <c r="D26" s="153"/>
      <c r="E26" s="153"/>
      <c r="F26" s="153"/>
      <c r="G26" s="153"/>
      <c r="H26" s="153"/>
      <c r="I26" s="154">
        <v>1200</v>
      </c>
    </row>
    <row r="27" spans="1:9" ht="15.75">
      <c r="A27" s="155"/>
      <c r="B27" s="156" t="s">
        <v>38</v>
      </c>
      <c r="C27" s="157"/>
      <c r="D27" s="157"/>
      <c r="E27" s="157"/>
      <c r="F27" s="157"/>
      <c r="G27" s="157"/>
      <c r="H27" s="157"/>
      <c r="I27" s="158">
        <v>1200</v>
      </c>
    </row>
    <row r="28" spans="1:9" ht="16.5" thickBot="1">
      <c r="A28" s="155"/>
      <c r="B28" s="162"/>
      <c r="C28" s="162"/>
      <c r="D28" s="162"/>
      <c r="E28" s="162"/>
      <c r="F28" s="162"/>
      <c r="G28" s="162"/>
      <c r="H28" s="162"/>
      <c r="I28" s="163"/>
    </row>
    <row r="29" spans="1:9" ht="16.5" thickBot="1">
      <c r="A29" s="152" t="s">
        <v>10</v>
      </c>
      <c r="B29" s="153"/>
      <c r="C29" s="153"/>
      <c r="D29" s="153"/>
      <c r="E29" s="153"/>
      <c r="F29" s="153"/>
      <c r="G29" s="153"/>
      <c r="H29" s="153"/>
      <c r="I29" s="154">
        <f>I30</f>
        <v>100</v>
      </c>
    </row>
    <row r="30" spans="1:9" ht="15.75">
      <c r="A30" s="155"/>
      <c r="B30" s="156" t="s">
        <v>39</v>
      </c>
      <c r="C30" s="157"/>
      <c r="D30" s="157"/>
      <c r="E30" s="157"/>
      <c r="F30" s="157"/>
      <c r="G30" s="157"/>
      <c r="H30" s="157"/>
      <c r="I30" s="158">
        <v>100</v>
      </c>
    </row>
    <row r="31" spans="1:9" ht="16.5" thickBot="1">
      <c r="A31" s="155"/>
      <c r="B31" s="162"/>
      <c r="C31" s="162"/>
      <c r="D31" s="162"/>
      <c r="E31" s="162"/>
      <c r="F31" s="162"/>
      <c r="G31" s="162"/>
      <c r="H31" s="162"/>
      <c r="I31" s="163"/>
    </row>
    <row r="32" spans="1:9" ht="16.5" thickBot="1">
      <c r="A32" s="152" t="s">
        <v>12</v>
      </c>
      <c r="B32" s="153"/>
      <c r="C32" s="153"/>
      <c r="D32" s="153"/>
      <c r="E32" s="153"/>
      <c r="F32" s="153"/>
      <c r="G32" s="153"/>
      <c r="H32" s="153"/>
      <c r="I32" s="154">
        <f>I33</f>
        <v>180</v>
      </c>
    </row>
    <row r="33" spans="1:10" ht="15.75">
      <c r="A33" s="164"/>
      <c r="B33" s="156" t="s">
        <v>40</v>
      </c>
      <c r="C33" s="157"/>
      <c r="D33" s="157"/>
      <c r="E33" s="157"/>
      <c r="F33" s="157"/>
      <c r="G33" s="157"/>
      <c r="H33" s="157"/>
      <c r="I33" s="158">
        <v>180</v>
      </c>
    </row>
    <row r="34" spans="1:10" ht="16.5" thickBot="1">
      <c r="A34" s="155"/>
      <c r="B34" s="162"/>
      <c r="C34" s="162"/>
      <c r="D34" s="162"/>
      <c r="E34" s="162"/>
      <c r="F34" s="162"/>
      <c r="G34" s="162"/>
      <c r="H34" s="162"/>
      <c r="I34" s="163"/>
    </row>
    <row r="35" spans="1:10" ht="16.5" thickBot="1">
      <c r="A35" s="152" t="s">
        <v>13</v>
      </c>
      <c r="B35" s="153"/>
      <c r="C35" s="153"/>
      <c r="D35" s="153"/>
      <c r="E35" s="153"/>
      <c r="F35" s="153"/>
      <c r="G35" s="153"/>
      <c r="H35" s="153"/>
      <c r="I35" s="154">
        <f>I36</f>
        <v>120</v>
      </c>
    </row>
    <row r="36" spans="1:10" ht="15.75">
      <c r="A36" s="155"/>
      <c r="B36" s="156" t="s">
        <v>41</v>
      </c>
      <c r="C36" s="157"/>
      <c r="D36" s="157"/>
      <c r="E36" s="157"/>
      <c r="F36" s="157"/>
      <c r="G36" s="157"/>
      <c r="H36" s="157"/>
      <c r="I36" s="158">
        <v>120</v>
      </c>
    </row>
    <row r="37" spans="1:10" ht="16.5" thickBot="1">
      <c r="A37" s="155"/>
      <c r="B37" s="162"/>
      <c r="C37" s="162"/>
      <c r="D37" s="162"/>
      <c r="E37" s="162"/>
      <c r="F37" s="162"/>
      <c r="G37" s="162"/>
      <c r="H37" s="162"/>
      <c r="I37" s="163"/>
    </row>
    <row r="38" spans="1:10" ht="16.5" thickBot="1">
      <c r="A38" s="152" t="s">
        <v>43</v>
      </c>
      <c r="B38" s="153"/>
      <c r="C38" s="153"/>
      <c r="D38" s="153"/>
      <c r="E38" s="153"/>
      <c r="F38" s="153"/>
      <c r="G38" s="153"/>
      <c r="H38" s="153"/>
      <c r="I38" s="154">
        <f>I6+I13+I18+I22+I26+I29+I32+I35</f>
        <v>25044</v>
      </c>
    </row>
    <row r="39" spans="1:10">
      <c r="A39" s="149"/>
      <c r="B39" s="150"/>
      <c r="C39" s="150"/>
      <c r="D39" s="150"/>
      <c r="E39" s="150"/>
      <c r="F39" s="150"/>
      <c r="G39" s="150"/>
      <c r="H39" s="150"/>
      <c r="I39" s="134"/>
    </row>
    <row r="40" spans="1:10">
      <c r="A40" s="149"/>
      <c r="B40" s="150"/>
      <c r="C40" s="150"/>
      <c r="D40" s="150"/>
      <c r="E40" s="150"/>
      <c r="F40" s="150"/>
      <c r="G40" s="150"/>
      <c r="H40" s="150"/>
      <c r="I40" s="134"/>
    </row>
    <row r="41" spans="1:10">
      <c r="A41" s="149"/>
      <c r="B41" s="150"/>
      <c r="C41" s="150"/>
      <c r="D41" s="150"/>
      <c r="E41" s="150"/>
      <c r="F41" s="150"/>
      <c r="G41" s="150"/>
      <c r="H41" s="150"/>
      <c r="I41" s="134"/>
    </row>
    <row r="42" spans="1:10">
      <c r="A42" s="149"/>
      <c r="B42" s="150"/>
      <c r="C42" s="150"/>
      <c r="D42" s="150"/>
      <c r="E42" s="150"/>
      <c r="F42" s="150"/>
      <c r="G42" s="150"/>
      <c r="H42" s="150"/>
      <c r="I42" s="134"/>
    </row>
    <row r="43" spans="1:10">
      <c r="A43" s="149"/>
      <c r="B43" s="150"/>
      <c r="C43" s="150"/>
      <c r="D43" s="150"/>
      <c r="E43" s="150"/>
      <c r="F43" s="150"/>
      <c r="G43" s="150"/>
      <c r="H43" s="150"/>
      <c r="I43" s="151"/>
    </row>
    <row r="44" spans="1:10">
      <c r="A44" s="149"/>
      <c r="B44" s="150"/>
      <c r="C44" s="150"/>
      <c r="D44" s="150"/>
      <c r="E44" s="150"/>
      <c r="F44" s="150"/>
      <c r="G44" s="150"/>
      <c r="H44" s="150"/>
      <c r="I44" s="151"/>
    </row>
    <row r="45" spans="1:10">
      <c r="A45" s="149"/>
      <c r="B45" s="150"/>
      <c r="C45" s="150"/>
      <c r="D45" s="150"/>
      <c r="E45" s="150"/>
      <c r="F45" s="150"/>
      <c r="G45" s="150"/>
      <c r="H45" s="150"/>
      <c r="I45" s="151"/>
    </row>
    <row r="46" spans="1:10" ht="15.75" thickBot="1">
      <c r="A46" s="165"/>
      <c r="B46" s="166"/>
      <c r="C46" s="166"/>
      <c r="D46" s="166"/>
      <c r="E46" s="166"/>
      <c r="F46" s="166"/>
      <c r="G46" s="166"/>
      <c r="H46" s="166"/>
      <c r="I46" s="167"/>
    </row>
    <row r="47" spans="1:10">
      <c r="A47" s="168"/>
      <c r="B47" s="168"/>
      <c r="C47" s="168"/>
      <c r="D47" s="168"/>
      <c r="E47" s="168"/>
      <c r="F47" s="168"/>
      <c r="G47" s="168"/>
      <c r="H47" s="168"/>
      <c r="I47" s="168"/>
      <c r="J47" s="168"/>
    </row>
    <row r="48" spans="1:10">
      <c r="A48" s="168"/>
      <c r="B48" s="168"/>
      <c r="C48" s="168"/>
      <c r="D48" s="168"/>
      <c r="E48" s="168"/>
      <c r="F48" s="168"/>
      <c r="G48" s="168"/>
      <c r="H48" s="168"/>
      <c r="I48" s="168"/>
      <c r="J48" s="168"/>
    </row>
    <row r="49" spans="1:10">
      <c r="A49" s="168"/>
      <c r="B49" s="168"/>
      <c r="C49" s="168"/>
      <c r="D49" s="168"/>
      <c r="E49" s="168"/>
      <c r="F49" s="168"/>
      <c r="G49" s="168"/>
      <c r="H49" s="168"/>
      <c r="I49" s="168"/>
      <c r="J49" s="168"/>
    </row>
  </sheetData>
  <mergeCells count="3">
    <mergeCell ref="A1:I1"/>
    <mergeCell ref="A3:I3"/>
    <mergeCell ref="A4:I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19"/>
  <sheetViews>
    <sheetView topLeftCell="A4" workbookViewId="0">
      <selection activeCell="A3" sqref="A3"/>
    </sheetView>
  </sheetViews>
  <sheetFormatPr defaultRowHeight="15"/>
  <cols>
    <col min="1" max="1" width="21.28515625" customWidth="1"/>
    <col min="3" max="3" width="9.5703125" bestFit="1" customWidth="1"/>
    <col min="5" max="5" width="10.5703125" bestFit="1" customWidth="1"/>
    <col min="7" max="7" width="10.5703125" bestFit="1" customWidth="1"/>
    <col min="8" max="8" width="9.7109375" customWidth="1"/>
    <col min="9" max="9" width="14.85546875" customWidth="1"/>
    <col min="11" max="11" width="10.5703125" bestFit="1" customWidth="1"/>
    <col min="12" max="12" width="14" customWidth="1"/>
    <col min="14" max="14" width="11.5703125" customWidth="1"/>
    <col min="15" max="16" width="9.7109375" customWidth="1"/>
    <col min="17" max="17" width="11.5703125" customWidth="1"/>
    <col min="19" max="19" width="13.28515625" customWidth="1"/>
    <col min="20" max="20" width="14.28515625" customWidth="1"/>
    <col min="21" max="21" width="13.85546875" customWidth="1"/>
    <col min="22" max="22" width="13.42578125" customWidth="1"/>
    <col min="24" max="24" width="10.140625" customWidth="1"/>
    <col min="25" max="25" width="10.28515625" customWidth="1"/>
    <col min="26" max="26" width="10.42578125" customWidth="1"/>
  </cols>
  <sheetData>
    <row r="1" spans="1:26">
      <c r="A1" s="1" t="s">
        <v>0</v>
      </c>
    </row>
    <row r="2" spans="1:26">
      <c r="A2" s="1" t="s">
        <v>94</v>
      </c>
    </row>
    <row r="3" spans="1:26" ht="15.75" thickBot="1"/>
    <row r="4" spans="1:26">
      <c r="A4" s="2" t="s">
        <v>1</v>
      </c>
      <c r="B4" s="216" t="s">
        <v>4</v>
      </c>
      <c r="C4" s="217"/>
      <c r="D4" s="218" t="s">
        <v>5</v>
      </c>
      <c r="E4" s="219"/>
      <c r="F4" s="220" t="s">
        <v>6</v>
      </c>
      <c r="G4" s="221"/>
      <c r="H4" s="210" t="s">
        <v>7</v>
      </c>
      <c r="I4" s="211"/>
      <c r="J4" s="216" t="s">
        <v>9</v>
      </c>
      <c r="K4" s="217"/>
      <c r="L4" s="2" t="s">
        <v>1</v>
      </c>
      <c r="M4" s="210" t="s">
        <v>10</v>
      </c>
      <c r="N4" s="211"/>
      <c r="O4" s="233" t="s">
        <v>12</v>
      </c>
      <c r="P4" s="234"/>
      <c r="Q4" s="214" t="s">
        <v>13</v>
      </c>
      <c r="R4" s="215"/>
      <c r="S4" s="82" t="s">
        <v>14</v>
      </c>
      <c r="T4" s="82" t="s">
        <v>15</v>
      </c>
      <c r="U4" s="82" t="s">
        <v>17</v>
      </c>
      <c r="V4" s="82" t="s">
        <v>19</v>
      </c>
      <c r="Y4" s="195" t="s">
        <v>65</v>
      </c>
      <c r="Z4" s="196" t="s">
        <v>65</v>
      </c>
    </row>
    <row r="5" spans="1:26" ht="15.75" thickBot="1">
      <c r="A5" s="3"/>
      <c r="B5" s="5" t="s">
        <v>2</v>
      </c>
      <c r="C5" s="6" t="s">
        <v>3</v>
      </c>
      <c r="D5" s="23" t="s">
        <v>2</v>
      </c>
      <c r="E5" s="24" t="s">
        <v>3</v>
      </c>
      <c r="F5" s="32" t="s">
        <v>2</v>
      </c>
      <c r="G5" s="33" t="s">
        <v>3</v>
      </c>
      <c r="H5" s="64" t="s">
        <v>2</v>
      </c>
      <c r="I5" s="117" t="s">
        <v>3</v>
      </c>
      <c r="J5" s="5" t="s">
        <v>2</v>
      </c>
      <c r="K5" s="6" t="s">
        <v>3</v>
      </c>
      <c r="L5" s="3"/>
      <c r="M5" s="64" t="s">
        <v>11</v>
      </c>
      <c r="N5" s="65" t="s">
        <v>3</v>
      </c>
      <c r="O5" s="131" t="s">
        <v>11</v>
      </c>
      <c r="P5" s="132" t="s">
        <v>3</v>
      </c>
      <c r="Q5" s="73"/>
      <c r="R5" s="74" t="s">
        <v>3</v>
      </c>
      <c r="S5" s="83"/>
      <c r="T5" s="83" t="s">
        <v>16</v>
      </c>
      <c r="U5" s="83" t="s">
        <v>18</v>
      </c>
      <c r="V5" s="83" t="s">
        <v>15</v>
      </c>
      <c r="Y5" s="197" t="s">
        <v>66</v>
      </c>
      <c r="Z5" s="198" t="s">
        <v>67</v>
      </c>
    </row>
    <row r="6" spans="1:26">
      <c r="A6" s="88">
        <v>1</v>
      </c>
      <c r="B6" s="90">
        <v>44</v>
      </c>
      <c r="C6" s="103">
        <f>$C$18/1000*B6</f>
        <v>172.65600000000001</v>
      </c>
      <c r="D6" s="95">
        <v>42</v>
      </c>
      <c r="E6" s="105">
        <f>$E$18/1000*D6</f>
        <v>349.44</v>
      </c>
      <c r="F6" s="98">
        <v>0</v>
      </c>
      <c r="G6" s="108">
        <f>$G$18/1000*F6</f>
        <v>0</v>
      </c>
      <c r="H6" s="118">
        <v>80</v>
      </c>
      <c r="I6" s="119">
        <f>$I$18/1000*H6</f>
        <v>816</v>
      </c>
      <c r="J6" s="90">
        <v>44</v>
      </c>
      <c r="K6" s="128">
        <f>$K$18/1000*J6</f>
        <v>52.8</v>
      </c>
      <c r="L6" s="88">
        <v>1</v>
      </c>
      <c r="M6" s="66">
        <v>1</v>
      </c>
      <c r="N6" s="111">
        <f>$N$18/12</f>
        <v>8.3333333333333339</v>
      </c>
      <c r="O6" s="133">
        <v>1</v>
      </c>
      <c r="P6" s="134">
        <f>$P$18/12</f>
        <v>15</v>
      </c>
      <c r="Q6" s="75"/>
      <c r="R6" s="114">
        <v>10</v>
      </c>
      <c r="S6" s="140">
        <f>C6+E6+G6+I6+K6+N6+P6+Q6+R6</f>
        <v>1424.2293333333332</v>
      </c>
      <c r="T6" s="143">
        <v>-100</v>
      </c>
      <c r="U6" s="143">
        <v>1400</v>
      </c>
      <c r="V6" s="140">
        <f>S6+T6-U6</f>
        <v>-75.770666666666784</v>
      </c>
      <c r="Y6" s="199"/>
      <c r="Z6" s="200">
        <v>-75.77</v>
      </c>
    </row>
    <row r="7" spans="1:26">
      <c r="A7" s="89">
        <v>2</v>
      </c>
      <c r="B7" s="91">
        <v>44</v>
      </c>
      <c r="C7" s="104">
        <f t="shared" ref="C7:C17" si="0">$C$18/1000*B7</f>
        <v>172.65600000000001</v>
      </c>
      <c r="D7" s="96">
        <v>42</v>
      </c>
      <c r="E7" s="107">
        <f t="shared" ref="E7:E17" si="1">$E$18/1000*D7</f>
        <v>349.44</v>
      </c>
      <c r="F7" s="99">
        <v>0</v>
      </c>
      <c r="G7" s="110">
        <f t="shared" ref="G7:G17" si="2">$G$18/1000*F7</f>
        <v>0</v>
      </c>
      <c r="H7" s="120">
        <v>80</v>
      </c>
      <c r="I7" s="121">
        <f t="shared" ref="I7:I17" si="3">$I$18/1000*H7</f>
        <v>816</v>
      </c>
      <c r="J7" s="91">
        <v>44</v>
      </c>
      <c r="K7" s="129">
        <f t="shared" ref="K7:K17" si="4">$K$18/1000*J7</f>
        <v>52.8</v>
      </c>
      <c r="L7" s="89">
        <v>2</v>
      </c>
      <c r="M7" s="68">
        <v>1</v>
      </c>
      <c r="N7" s="113">
        <f t="shared" ref="N7:N17" si="5">$N$18/12</f>
        <v>8.3333333333333339</v>
      </c>
      <c r="O7" s="135">
        <v>1</v>
      </c>
      <c r="P7" s="136">
        <f t="shared" ref="P7:P17" si="6">$P$18/12</f>
        <v>15</v>
      </c>
      <c r="Q7" s="77"/>
      <c r="R7" s="115">
        <v>10</v>
      </c>
      <c r="S7" s="141">
        <f t="shared" ref="S7:S18" si="7">C7+E7+G7+I7+K7+N7+P7+Q7+R7</f>
        <v>1424.2293333333332</v>
      </c>
      <c r="T7" s="144">
        <v>-100</v>
      </c>
      <c r="U7" s="144">
        <v>1400</v>
      </c>
      <c r="V7" s="141">
        <f t="shared" ref="V7:V18" si="8">S7+T7-U7</f>
        <v>-75.770666666666784</v>
      </c>
      <c r="Y7" s="201"/>
      <c r="Z7" s="201">
        <v>-75.77</v>
      </c>
    </row>
    <row r="8" spans="1:26">
      <c r="A8" s="88">
        <v>3</v>
      </c>
      <c r="B8" s="92">
        <v>158</v>
      </c>
      <c r="C8" s="103">
        <f t="shared" si="0"/>
        <v>619.99199999999996</v>
      </c>
      <c r="D8" s="97">
        <v>159</v>
      </c>
      <c r="E8" s="105">
        <f t="shared" si="1"/>
        <v>1322.88</v>
      </c>
      <c r="F8" s="100">
        <v>150</v>
      </c>
      <c r="G8" s="108">
        <f t="shared" si="2"/>
        <v>150</v>
      </c>
      <c r="H8" s="122">
        <v>140</v>
      </c>
      <c r="I8" s="123">
        <f t="shared" si="3"/>
        <v>1428</v>
      </c>
      <c r="J8" s="92">
        <v>158</v>
      </c>
      <c r="K8" s="128">
        <f t="shared" si="4"/>
        <v>189.6</v>
      </c>
      <c r="L8" s="88">
        <v>3</v>
      </c>
      <c r="M8" s="70">
        <v>1</v>
      </c>
      <c r="N8" s="111">
        <f t="shared" si="5"/>
        <v>8.3333333333333339</v>
      </c>
      <c r="O8" s="137">
        <v>1</v>
      </c>
      <c r="P8" s="134">
        <f t="shared" si="6"/>
        <v>15</v>
      </c>
      <c r="Q8" s="79"/>
      <c r="R8" s="114">
        <v>10</v>
      </c>
      <c r="S8" s="140">
        <f t="shared" si="7"/>
        <v>3743.8053333333337</v>
      </c>
      <c r="T8" s="143">
        <v>-100</v>
      </c>
      <c r="U8" s="143">
        <v>3600</v>
      </c>
      <c r="V8" s="140">
        <f t="shared" si="8"/>
        <v>43.805333333333692</v>
      </c>
      <c r="Y8" s="199">
        <v>43.81</v>
      </c>
      <c r="Z8" s="199"/>
    </row>
    <row r="9" spans="1:26">
      <c r="A9" s="89">
        <v>4</v>
      </c>
      <c r="B9" s="91">
        <v>70</v>
      </c>
      <c r="C9" s="104">
        <f t="shared" si="0"/>
        <v>274.68</v>
      </c>
      <c r="D9" s="96">
        <v>69</v>
      </c>
      <c r="E9" s="107">
        <f t="shared" si="1"/>
        <v>574.08000000000004</v>
      </c>
      <c r="F9" s="99">
        <v>71</v>
      </c>
      <c r="G9" s="110">
        <f t="shared" si="2"/>
        <v>71</v>
      </c>
      <c r="H9" s="120">
        <v>70</v>
      </c>
      <c r="I9" s="121">
        <f t="shared" si="3"/>
        <v>714</v>
      </c>
      <c r="J9" s="91">
        <v>70</v>
      </c>
      <c r="K9" s="129">
        <f t="shared" si="4"/>
        <v>84</v>
      </c>
      <c r="L9" s="89">
        <v>4</v>
      </c>
      <c r="M9" s="68">
        <v>1</v>
      </c>
      <c r="N9" s="113">
        <f t="shared" si="5"/>
        <v>8.3333333333333339</v>
      </c>
      <c r="O9" s="135">
        <v>1</v>
      </c>
      <c r="P9" s="136">
        <f t="shared" si="6"/>
        <v>15</v>
      </c>
      <c r="Q9" s="77"/>
      <c r="R9" s="115">
        <v>10</v>
      </c>
      <c r="S9" s="141">
        <f t="shared" si="7"/>
        <v>1751.0933333333332</v>
      </c>
      <c r="T9" s="144">
        <v>-100</v>
      </c>
      <c r="U9" s="144">
        <v>1700</v>
      </c>
      <c r="V9" s="141">
        <f t="shared" si="8"/>
        <v>-48.906666666666752</v>
      </c>
      <c r="Y9" s="201"/>
      <c r="Z9" s="201">
        <v>-48.91</v>
      </c>
    </row>
    <row r="10" spans="1:26">
      <c r="A10" s="88">
        <v>5</v>
      </c>
      <c r="B10" s="92">
        <v>70</v>
      </c>
      <c r="C10" s="103">
        <f t="shared" si="0"/>
        <v>274.68</v>
      </c>
      <c r="D10" s="97">
        <v>69</v>
      </c>
      <c r="E10" s="105">
        <f t="shared" si="1"/>
        <v>574.08000000000004</v>
      </c>
      <c r="F10" s="100">
        <v>71</v>
      </c>
      <c r="G10" s="108">
        <f t="shared" si="2"/>
        <v>71</v>
      </c>
      <c r="H10" s="122">
        <v>70</v>
      </c>
      <c r="I10" s="123">
        <f t="shared" si="3"/>
        <v>714</v>
      </c>
      <c r="J10" s="92">
        <v>70</v>
      </c>
      <c r="K10" s="128">
        <f t="shared" si="4"/>
        <v>84</v>
      </c>
      <c r="L10" s="88">
        <v>5</v>
      </c>
      <c r="M10" s="70">
        <v>1</v>
      </c>
      <c r="N10" s="111">
        <f t="shared" si="5"/>
        <v>8.3333333333333339</v>
      </c>
      <c r="O10" s="137">
        <v>1</v>
      </c>
      <c r="P10" s="134">
        <f t="shared" si="6"/>
        <v>15</v>
      </c>
      <c r="Q10" s="79"/>
      <c r="R10" s="114">
        <v>10</v>
      </c>
      <c r="S10" s="140">
        <f t="shared" si="7"/>
        <v>1751.0933333333332</v>
      </c>
      <c r="T10" s="143">
        <v>-100</v>
      </c>
      <c r="U10" s="143">
        <v>1700</v>
      </c>
      <c r="V10" s="140">
        <f t="shared" si="8"/>
        <v>-48.906666666666752</v>
      </c>
      <c r="Y10" s="199"/>
      <c r="Z10" s="199">
        <v>-48.91</v>
      </c>
    </row>
    <row r="11" spans="1:26">
      <c r="A11" s="89">
        <v>6</v>
      </c>
      <c r="B11" s="91">
        <v>66</v>
      </c>
      <c r="C11" s="104">
        <f t="shared" si="0"/>
        <v>258.98399999999998</v>
      </c>
      <c r="D11" s="96">
        <v>67</v>
      </c>
      <c r="E11" s="107">
        <f t="shared" si="1"/>
        <v>557.44000000000005</v>
      </c>
      <c r="F11" s="99">
        <v>74</v>
      </c>
      <c r="G11" s="110">
        <f t="shared" si="2"/>
        <v>74</v>
      </c>
      <c r="H11" s="120">
        <v>70</v>
      </c>
      <c r="I11" s="121">
        <f t="shared" si="3"/>
        <v>714</v>
      </c>
      <c r="J11" s="91">
        <v>66</v>
      </c>
      <c r="K11" s="129">
        <f t="shared" si="4"/>
        <v>79.2</v>
      </c>
      <c r="L11" s="89">
        <v>6</v>
      </c>
      <c r="M11" s="68">
        <v>1</v>
      </c>
      <c r="N11" s="113">
        <f t="shared" si="5"/>
        <v>8.3333333333333339</v>
      </c>
      <c r="O11" s="135">
        <v>1</v>
      </c>
      <c r="P11" s="136">
        <f t="shared" si="6"/>
        <v>15</v>
      </c>
      <c r="Q11" s="77"/>
      <c r="R11" s="115">
        <v>10</v>
      </c>
      <c r="S11" s="141">
        <f t="shared" si="7"/>
        <v>1716.9573333333333</v>
      </c>
      <c r="T11" s="144">
        <v>-100</v>
      </c>
      <c r="U11" s="144">
        <v>1500</v>
      </c>
      <c r="V11" s="141">
        <f t="shared" si="8"/>
        <v>116.95733333333328</v>
      </c>
      <c r="Y11" s="201">
        <v>116.96</v>
      </c>
      <c r="Z11" s="201"/>
    </row>
    <row r="12" spans="1:26">
      <c r="A12" s="88">
        <v>7</v>
      </c>
      <c r="B12" s="92">
        <v>92</v>
      </c>
      <c r="C12" s="103">
        <f t="shared" si="0"/>
        <v>361.00799999999998</v>
      </c>
      <c r="D12" s="97">
        <v>93</v>
      </c>
      <c r="E12" s="105">
        <f t="shared" si="1"/>
        <v>773.76</v>
      </c>
      <c r="F12" s="100">
        <v>94</v>
      </c>
      <c r="G12" s="108">
        <f t="shared" si="2"/>
        <v>94</v>
      </c>
      <c r="H12" s="122">
        <v>80</v>
      </c>
      <c r="I12" s="123">
        <f t="shared" si="3"/>
        <v>816</v>
      </c>
      <c r="J12" s="92">
        <v>92</v>
      </c>
      <c r="K12" s="128">
        <f t="shared" si="4"/>
        <v>110.39999999999999</v>
      </c>
      <c r="L12" s="88">
        <v>7</v>
      </c>
      <c r="M12" s="70">
        <v>1</v>
      </c>
      <c r="N12" s="111">
        <f t="shared" si="5"/>
        <v>8.3333333333333339</v>
      </c>
      <c r="O12" s="137">
        <v>1</v>
      </c>
      <c r="P12" s="134">
        <f t="shared" si="6"/>
        <v>15</v>
      </c>
      <c r="Q12" s="79"/>
      <c r="R12" s="114">
        <v>10</v>
      </c>
      <c r="S12" s="140">
        <f t="shared" si="7"/>
        <v>2188.5013333333336</v>
      </c>
      <c r="T12" s="143">
        <v>-100</v>
      </c>
      <c r="U12" s="143">
        <v>2300</v>
      </c>
      <c r="V12" s="140">
        <f t="shared" si="8"/>
        <v>-211.4986666666664</v>
      </c>
      <c r="Y12" s="199"/>
      <c r="Z12" s="199">
        <v>-211.5</v>
      </c>
    </row>
    <row r="13" spans="1:26">
      <c r="A13" s="89">
        <v>8</v>
      </c>
      <c r="B13" s="91">
        <v>70</v>
      </c>
      <c r="C13" s="104">
        <f t="shared" si="0"/>
        <v>274.68</v>
      </c>
      <c r="D13" s="96">
        <v>71</v>
      </c>
      <c r="E13" s="107">
        <f t="shared" si="1"/>
        <v>590.72</v>
      </c>
      <c r="F13" s="99">
        <v>89</v>
      </c>
      <c r="G13" s="110">
        <f t="shared" si="2"/>
        <v>89</v>
      </c>
      <c r="H13" s="120">
        <v>70</v>
      </c>
      <c r="I13" s="121">
        <f t="shared" si="3"/>
        <v>714</v>
      </c>
      <c r="J13" s="91">
        <v>70</v>
      </c>
      <c r="K13" s="129">
        <f t="shared" si="4"/>
        <v>84</v>
      </c>
      <c r="L13" s="89">
        <v>8</v>
      </c>
      <c r="M13" s="68">
        <v>1</v>
      </c>
      <c r="N13" s="113">
        <f t="shared" si="5"/>
        <v>8.3333333333333339</v>
      </c>
      <c r="O13" s="135">
        <v>1</v>
      </c>
      <c r="P13" s="136">
        <f t="shared" si="6"/>
        <v>15</v>
      </c>
      <c r="Q13" s="77"/>
      <c r="R13" s="115">
        <v>10</v>
      </c>
      <c r="S13" s="141">
        <f t="shared" si="7"/>
        <v>1785.7333333333333</v>
      </c>
      <c r="T13" s="144">
        <v>-100</v>
      </c>
      <c r="U13" s="144">
        <v>1600</v>
      </c>
      <c r="V13" s="141">
        <f t="shared" si="8"/>
        <v>85.733333333333348</v>
      </c>
      <c r="Y13" s="201">
        <v>85.73</v>
      </c>
      <c r="Z13" s="201"/>
    </row>
    <row r="14" spans="1:26">
      <c r="A14" s="88">
        <v>9</v>
      </c>
      <c r="B14" s="92">
        <v>158</v>
      </c>
      <c r="C14" s="103">
        <f t="shared" si="0"/>
        <v>619.99199999999996</v>
      </c>
      <c r="D14" s="97">
        <v>160</v>
      </c>
      <c r="E14" s="105">
        <f t="shared" si="1"/>
        <v>1331.2</v>
      </c>
      <c r="F14" s="100">
        <v>178</v>
      </c>
      <c r="G14" s="108">
        <f t="shared" si="2"/>
        <v>178</v>
      </c>
      <c r="H14" s="122">
        <v>140</v>
      </c>
      <c r="I14" s="123">
        <f t="shared" si="3"/>
        <v>1428</v>
      </c>
      <c r="J14" s="92">
        <v>158</v>
      </c>
      <c r="K14" s="128">
        <f t="shared" si="4"/>
        <v>189.6</v>
      </c>
      <c r="L14" s="88">
        <v>9</v>
      </c>
      <c r="M14" s="70">
        <v>1</v>
      </c>
      <c r="N14" s="111">
        <f t="shared" si="5"/>
        <v>8.3333333333333339</v>
      </c>
      <c r="O14" s="137">
        <v>1</v>
      </c>
      <c r="P14" s="134">
        <f t="shared" si="6"/>
        <v>15</v>
      </c>
      <c r="Q14" s="79"/>
      <c r="R14" s="114">
        <v>10</v>
      </c>
      <c r="S14" s="140">
        <f t="shared" si="7"/>
        <v>3780.1253333333334</v>
      </c>
      <c r="T14" s="143">
        <v>-100</v>
      </c>
      <c r="U14" s="143">
        <v>3500</v>
      </c>
      <c r="V14" s="140">
        <f t="shared" si="8"/>
        <v>180.1253333333334</v>
      </c>
      <c r="Y14" s="199">
        <v>180.13</v>
      </c>
      <c r="Z14" s="199"/>
    </row>
    <row r="15" spans="1:26">
      <c r="A15" s="89">
        <v>10</v>
      </c>
      <c r="B15" s="91">
        <v>92</v>
      </c>
      <c r="C15" s="104">
        <f t="shared" si="0"/>
        <v>361.00799999999998</v>
      </c>
      <c r="D15" s="96">
        <v>93</v>
      </c>
      <c r="E15" s="107">
        <f t="shared" si="1"/>
        <v>773.76</v>
      </c>
      <c r="F15" s="99">
        <v>97</v>
      </c>
      <c r="G15" s="110">
        <f t="shared" si="2"/>
        <v>97</v>
      </c>
      <c r="H15" s="120">
        <v>80</v>
      </c>
      <c r="I15" s="121">
        <f t="shared" si="3"/>
        <v>816</v>
      </c>
      <c r="J15" s="91">
        <v>92</v>
      </c>
      <c r="K15" s="129">
        <f t="shared" si="4"/>
        <v>110.39999999999999</v>
      </c>
      <c r="L15" s="89">
        <v>10</v>
      </c>
      <c r="M15" s="68">
        <v>1</v>
      </c>
      <c r="N15" s="113">
        <f t="shared" si="5"/>
        <v>8.3333333333333339</v>
      </c>
      <c r="O15" s="135">
        <v>1</v>
      </c>
      <c r="P15" s="136">
        <f t="shared" si="6"/>
        <v>15</v>
      </c>
      <c r="Q15" s="77"/>
      <c r="R15" s="115">
        <v>10</v>
      </c>
      <c r="S15" s="141">
        <f t="shared" si="7"/>
        <v>2191.5013333333336</v>
      </c>
      <c r="T15" s="144">
        <v>-100</v>
      </c>
      <c r="U15" s="144">
        <v>2200</v>
      </c>
      <c r="V15" s="141">
        <f t="shared" si="8"/>
        <v>-108.4986666666664</v>
      </c>
      <c r="Y15" s="201"/>
      <c r="Z15" s="201">
        <v>-108.5</v>
      </c>
    </row>
    <row r="16" spans="1:26">
      <c r="A16" s="88">
        <v>11</v>
      </c>
      <c r="B16" s="92">
        <v>44</v>
      </c>
      <c r="C16" s="103">
        <f t="shared" si="0"/>
        <v>172.65600000000001</v>
      </c>
      <c r="D16" s="97">
        <v>42</v>
      </c>
      <c r="E16" s="105">
        <f t="shared" si="1"/>
        <v>349.44</v>
      </c>
      <c r="F16" s="100">
        <v>71</v>
      </c>
      <c r="G16" s="108">
        <f t="shared" si="2"/>
        <v>71</v>
      </c>
      <c r="H16" s="122">
        <v>40</v>
      </c>
      <c r="I16" s="123">
        <f t="shared" si="3"/>
        <v>408</v>
      </c>
      <c r="J16" s="92">
        <v>44</v>
      </c>
      <c r="K16" s="128">
        <f t="shared" si="4"/>
        <v>52.8</v>
      </c>
      <c r="L16" s="88">
        <v>11</v>
      </c>
      <c r="M16" s="70">
        <v>1</v>
      </c>
      <c r="N16" s="111">
        <f t="shared" si="5"/>
        <v>8.3333333333333339</v>
      </c>
      <c r="O16" s="137">
        <v>1</v>
      </c>
      <c r="P16" s="134">
        <f t="shared" si="6"/>
        <v>15</v>
      </c>
      <c r="Q16" s="79"/>
      <c r="R16" s="114">
        <v>10</v>
      </c>
      <c r="S16" s="140">
        <f t="shared" si="7"/>
        <v>1087.2293333333332</v>
      </c>
      <c r="T16" s="143">
        <v>-100</v>
      </c>
      <c r="U16" s="143">
        <v>1200</v>
      </c>
      <c r="V16" s="140">
        <f t="shared" si="8"/>
        <v>-212.77066666666678</v>
      </c>
      <c r="Y16" s="199"/>
      <c r="Z16" s="199">
        <v>-212.77</v>
      </c>
    </row>
    <row r="17" spans="1:27" ht="15.75" thickBot="1">
      <c r="A17" s="89">
        <v>12</v>
      </c>
      <c r="B17" s="91">
        <v>92</v>
      </c>
      <c r="C17" s="103">
        <f t="shared" si="0"/>
        <v>361.00799999999998</v>
      </c>
      <c r="D17" s="96">
        <v>93</v>
      </c>
      <c r="E17" s="105">
        <f t="shared" si="1"/>
        <v>773.76</v>
      </c>
      <c r="F17" s="99">
        <v>105</v>
      </c>
      <c r="G17" s="108">
        <f t="shared" si="2"/>
        <v>105</v>
      </c>
      <c r="H17" s="124">
        <v>80</v>
      </c>
      <c r="I17" s="125">
        <f t="shared" si="3"/>
        <v>816</v>
      </c>
      <c r="J17" s="91">
        <v>92</v>
      </c>
      <c r="K17" s="128">
        <f t="shared" si="4"/>
        <v>110.39999999999999</v>
      </c>
      <c r="L17" s="89">
        <v>12</v>
      </c>
      <c r="M17" s="68">
        <v>1</v>
      </c>
      <c r="N17" s="111">
        <f t="shared" si="5"/>
        <v>8.3333333333333339</v>
      </c>
      <c r="O17" s="135">
        <v>1</v>
      </c>
      <c r="P17" s="134">
        <f t="shared" si="6"/>
        <v>15</v>
      </c>
      <c r="Q17" s="77"/>
      <c r="R17" s="115">
        <v>10</v>
      </c>
      <c r="S17" s="140">
        <f t="shared" si="7"/>
        <v>2199.5013333333336</v>
      </c>
      <c r="T17" s="144">
        <v>-100</v>
      </c>
      <c r="U17" s="144">
        <v>2200</v>
      </c>
      <c r="V17" s="140">
        <f t="shared" si="8"/>
        <v>-100.4986666666664</v>
      </c>
      <c r="Y17" s="202"/>
      <c r="Z17" s="202">
        <v>-100.5</v>
      </c>
    </row>
    <row r="18" spans="1:27" ht="15.75" thickBot="1">
      <c r="A18" s="4" t="s">
        <v>20</v>
      </c>
      <c r="B18" s="93">
        <f>SUM(B6:B17)</f>
        <v>1000</v>
      </c>
      <c r="C18" s="194">
        <v>3924</v>
      </c>
      <c r="D18" s="94">
        <f>SUM(D6:D17)</f>
        <v>1000</v>
      </c>
      <c r="E18" s="106">
        <v>8320</v>
      </c>
      <c r="F18" s="101">
        <f>SUM(F6:F17)</f>
        <v>1000</v>
      </c>
      <c r="G18" s="109">
        <v>1000</v>
      </c>
      <c r="H18" s="126">
        <f>SUM(H6:H17)</f>
        <v>1000</v>
      </c>
      <c r="I18" s="127">
        <v>10200</v>
      </c>
      <c r="J18" s="93">
        <f>SUM(J6:J17)</f>
        <v>1000</v>
      </c>
      <c r="K18" s="130">
        <v>1200</v>
      </c>
      <c r="L18" s="4" t="s">
        <v>20</v>
      </c>
      <c r="M18" s="71">
        <f>SUM(M6:M17)</f>
        <v>12</v>
      </c>
      <c r="N18" s="112">
        <v>100</v>
      </c>
      <c r="O18" s="138">
        <f>SUM(O6:O17)</f>
        <v>12</v>
      </c>
      <c r="P18" s="139">
        <v>180</v>
      </c>
      <c r="Q18" s="80"/>
      <c r="R18" s="116">
        <v>120</v>
      </c>
      <c r="S18" s="142">
        <f t="shared" si="7"/>
        <v>25044</v>
      </c>
      <c r="T18" s="145">
        <f>SUM(T6:T17)</f>
        <v>-1200</v>
      </c>
      <c r="U18" s="145">
        <f>SUM(U6:U17)</f>
        <v>24300</v>
      </c>
      <c r="V18" s="142">
        <f t="shared" si="8"/>
        <v>-456</v>
      </c>
      <c r="Y18" s="197">
        <f>SUM(Y6:Y17)</f>
        <v>426.63</v>
      </c>
      <c r="Z18" s="198">
        <f>SUM(Z6:Z17)</f>
        <v>-882.63</v>
      </c>
      <c r="AA18" s="172"/>
    </row>
    <row r="19" spans="1:27">
      <c r="Z19" s="203"/>
    </row>
  </sheetData>
  <mergeCells count="8">
    <mergeCell ref="O4:P4"/>
    <mergeCell ref="Q4:R4"/>
    <mergeCell ref="B4:C4"/>
    <mergeCell ref="D4:E4"/>
    <mergeCell ref="F4:G4"/>
    <mergeCell ref="H4:I4"/>
    <mergeCell ref="J4:K4"/>
    <mergeCell ref="M4:N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A2" sqref="A2"/>
    </sheetView>
  </sheetViews>
  <sheetFormatPr defaultRowHeight="15"/>
  <cols>
    <col min="1" max="1" width="35.28515625" customWidth="1"/>
    <col min="2" max="2" width="25.7109375" customWidth="1"/>
    <col min="3" max="3" width="38.85546875" customWidth="1"/>
    <col min="4" max="4" width="24.5703125" customWidth="1"/>
  </cols>
  <sheetData>
    <row r="1" spans="1:4" ht="24.95" customHeight="1">
      <c r="A1" s="235" t="s">
        <v>95</v>
      </c>
      <c r="B1" s="235"/>
      <c r="C1" s="235"/>
      <c r="D1" s="235"/>
    </row>
    <row r="2" spans="1:4" ht="24.95" customHeight="1"/>
    <row r="3" spans="1:4" ht="24.95" customHeight="1" thickBot="1"/>
    <row r="4" spans="1:4" ht="24.95" customHeight="1" thickBot="1">
      <c r="A4" s="173" t="s">
        <v>45</v>
      </c>
      <c r="B4" s="174" t="s">
        <v>46</v>
      </c>
      <c r="C4" s="175" t="s">
        <v>47</v>
      </c>
      <c r="D4" s="176" t="s">
        <v>46</v>
      </c>
    </row>
    <row r="5" spans="1:4" ht="24.95" customHeight="1">
      <c r="A5" s="177" t="s">
        <v>48</v>
      </c>
      <c r="B5" s="178">
        <v>1066</v>
      </c>
      <c r="C5" s="179" t="s">
        <v>49</v>
      </c>
      <c r="D5" s="180">
        <v>0</v>
      </c>
    </row>
    <row r="6" spans="1:4" ht="24.95" customHeight="1">
      <c r="A6" s="181" t="s">
        <v>50</v>
      </c>
      <c r="B6" s="170">
        <v>0</v>
      </c>
      <c r="C6" s="169" t="s">
        <v>51</v>
      </c>
      <c r="D6" s="182">
        <v>0</v>
      </c>
    </row>
    <row r="7" spans="1:4" ht="24.95" customHeight="1">
      <c r="A7" s="181" t="s">
        <v>52</v>
      </c>
      <c r="B7" s="170">
        <v>0</v>
      </c>
      <c r="C7" s="169" t="s">
        <v>53</v>
      </c>
      <c r="D7" s="182">
        <v>0</v>
      </c>
    </row>
    <row r="8" spans="1:4" ht="24.95" customHeight="1">
      <c r="A8" s="181" t="s">
        <v>54</v>
      </c>
      <c r="B8" s="170">
        <v>426.63</v>
      </c>
      <c r="C8" s="169" t="s">
        <v>64</v>
      </c>
      <c r="D8" s="182">
        <v>0</v>
      </c>
    </row>
    <row r="9" spans="1:4" ht="24.95" customHeight="1">
      <c r="A9" s="181" t="s">
        <v>56</v>
      </c>
      <c r="B9" s="170">
        <v>0</v>
      </c>
      <c r="C9" s="169" t="s">
        <v>55</v>
      </c>
      <c r="D9" s="182">
        <v>0</v>
      </c>
    </row>
    <row r="10" spans="1:4" ht="24.95" customHeight="1">
      <c r="A10" s="183"/>
      <c r="B10" s="171"/>
      <c r="C10" s="169" t="s">
        <v>57</v>
      </c>
      <c r="D10" s="182">
        <v>610</v>
      </c>
    </row>
    <row r="11" spans="1:4" ht="24.95" customHeight="1">
      <c r="A11" s="183"/>
      <c r="B11" s="171"/>
      <c r="C11" s="169" t="s">
        <v>58</v>
      </c>
      <c r="D11" s="182">
        <v>882.63</v>
      </c>
    </row>
    <row r="12" spans="1:4" ht="24.95" customHeight="1">
      <c r="A12" s="183"/>
      <c r="B12" s="171"/>
      <c r="C12" s="169" t="s">
        <v>59</v>
      </c>
      <c r="D12" s="182">
        <v>0</v>
      </c>
    </row>
    <row r="13" spans="1:4" ht="24.95" customHeight="1">
      <c r="A13" s="183"/>
      <c r="B13" s="171"/>
      <c r="C13" s="169" t="s">
        <v>60</v>
      </c>
      <c r="D13" s="182">
        <v>0</v>
      </c>
    </row>
    <row r="14" spans="1:4" ht="22.5">
      <c r="A14" s="183"/>
      <c r="B14" s="171"/>
      <c r="C14" s="169" t="s">
        <v>61</v>
      </c>
      <c r="D14" s="182">
        <v>0</v>
      </c>
    </row>
    <row r="15" spans="1:4" ht="23.25" thickBot="1">
      <c r="A15" s="184"/>
      <c r="B15" s="185"/>
      <c r="C15" s="186" t="s">
        <v>62</v>
      </c>
      <c r="D15" s="187">
        <v>0</v>
      </c>
    </row>
    <row r="16" spans="1:4" ht="23.25" thickBot="1">
      <c r="A16" s="188" t="s">
        <v>63</v>
      </c>
      <c r="B16" s="189">
        <f>SUM(B5:B15)</f>
        <v>1492.63</v>
      </c>
      <c r="C16" s="190" t="s">
        <v>63</v>
      </c>
      <c r="D16" s="191">
        <f>SUM(D5:D15)</f>
        <v>1492.63</v>
      </c>
    </row>
  </sheetData>
  <mergeCells count="1">
    <mergeCell ref="A1:D1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5"/>
  <sheetViews>
    <sheetView tabSelected="1" topLeftCell="A16" workbookViewId="0">
      <selection activeCell="A8" sqref="A8"/>
    </sheetView>
  </sheetViews>
  <sheetFormatPr defaultRowHeight="15"/>
  <cols>
    <col min="1" max="1" width="38.85546875" customWidth="1"/>
    <col min="2" max="2" width="24.5703125" customWidth="1"/>
    <col min="3" max="3" width="15.42578125" customWidth="1"/>
  </cols>
  <sheetData>
    <row r="1" spans="1:3" ht="24.95" customHeight="1">
      <c r="A1" s="192"/>
      <c r="B1" s="193"/>
    </row>
    <row r="2" spans="1:3" ht="24.95" customHeight="1">
      <c r="A2" s="236" t="s">
        <v>68</v>
      </c>
      <c r="B2" s="236"/>
      <c r="C2" s="236"/>
    </row>
    <row r="3" spans="1:3" ht="24.95" customHeight="1">
      <c r="A3" s="237" t="s">
        <v>69</v>
      </c>
      <c r="B3" s="237"/>
      <c r="C3" s="237"/>
    </row>
    <row r="4" spans="1:3" ht="24.95" customHeight="1">
      <c r="A4" s="204"/>
      <c r="B4" s="205"/>
      <c r="C4" s="205"/>
    </row>
    <row r="5" spans="1:3" ht="24.95" customHeight="1">
      <c r="A5" s="238" t="s">
        <v>91</v>
      </c>
      <c r="B5" s="238"/>
      <c r="C5" s="238"/>
    </row>
    <row r="6" spans="1:3" ht="24.95" customHeight="1">
      <c r="A6" s="204"/>
      <c r="B6" s="205"/>
      <c r="C6" s="205"/>
    </row>
    <row r="7" spans="1:3" ht="24.95" customHeight="1">
      <c r="A7" s="204" t="s">
        <v>96</v>
      </c>
      <c r="B7" s="205"/>
      <c r="C7" s="205">
        <v>1200</v>
      </c>
    </row>
    <row r="8" spans="1:3" ht="24.95" customHeight="1">
      <c r="A8" s="206" t="s">
        <v>70</v>
      </c>
      <c r="B8" s="205"/>
      <c r="C8" s="205"/>
    </row>
    <row r="9" spans="1:3" ht="24.95" customHeight="1">
      <c r="A9" s="207" t="s">
        <v>90</v>
      </c>
      <c r="B9" s="208">
        <v>24300</v>
      </c>
      <c r="C9" s="205"/>
    </row>
    <row r="10" spans="1:3" ht="24.95" customHeight="1">
      <c r="A10" s="207" t="s">
        <v>71</v>
      </c>
      <c r="B10" s="208">
        <f>-'[1]Crediti da inquilini'!D17</f>
        <v>0</v>
      </c>
      <c r="C10" s="205"/>
    </row>
    <row r="11" spans="1:3" ht="24.95" customHeight="1">
      <c r="A11" s="207" t="s">
        <v>72</v>
      </c>
      <c r="B11" s="208">
        <f>-'[1]Depositi cauzionali'!E22</f>
        <v>0</v>
      </c>
      <c r="C11" s="205"/>
    </row>
    <row r="12" spans="1:3" ht="24.95" customHeight="1">
      <c r="A12" s="207" t="s">
        <v>73</v>
      </c>
      <c r="B12" s="208">
        <f>+'[1]Debiti verso banca'!E12</f>
        <v>0</v>
      </c>
      <c r="C12" s="205"/>
    </row>
    <row r="13" spans="1:3" ht="24.95" customHeight="1">
      <c r="A13" s="204" t="s">
        <v>74</v>
      </c>
      <c r="B13" s="205">
        <v>0</v>
      </c>
      <c r="C13" s="205"/>
    </row>
    <row r="14" spans="1:3" ht="18.75">
      <c r="A14" s="204" t="s">
        <v>75</v>
      </c>
      <c r="B14" s="205">
        <v>0</v>
      </c>
      <c r="C14" s="205"/>
    </row>
    <row r="15" spans="1:3" ht="18.75">
      <c r="A15" s="204" t="s">
        <v>75</v>
      </c>
      <c r="B15" s="205">
        <v>0</v>
      </c>
      <c r="C15" s="205"/>
    </row>
    <row r="16" spans="1:3" ht="18.75">
      <c r="A16" s="204"/>
      <c r="B16" s="205"/>
      <c r="C16" s="205">
        <f>SUM(B9:B15)</f>
        <v>24300</v>
      </c>
    </row>
    <row r="17" spans="1:3" ht="18.75">
      <c r="A17" s="204"/>
      <c r="B17" s="205"/>
      <c r="C17" s="205"/>
    </row>
    <row r="18" spans="1:3" ht="18.75">
      <c r="A18" s="206" t="s">
        <v>76</v>
      </c>
      <c r="B18" s="205"/>
      <c r="C18" s="205"/>
    </row>
    <row r="19" spans="1:3" ht="18.75">
      <c r="A19" s="207" t="s">
        <v>77</v>
      </c>
      <c r="B19" s="208">
        <f>-[1]Cassa!D9</f>
        <v>0</v>
      </c>
      <c r="C19" s="205"/>
    </row>
    <row r="20" spans="1:3" ht="18.75">
      <c r="A20" s="207" t="s">
        <v>78</v>
      </c>
      <c r="B20" s="208">
        <f>-'[1]Depositi cauzionali'!E22</f>
        <v>0</v>
      </c>
      <c r="C20" s="205"/>
    </row>
    <row r="21" spans="1:3" ht="18.75">
      <c r="A21" s="207" t="s">
        <v>79</v>
      </c>
      <c r="B21" s="208">
        <f>+'[1]Debiti verso banca'!E18</f>
        <v>0</v>
      </c>
      <c r="C21" s="205"/>
    </row>
    <row r="22" spans="1:3" ht="18.75">
      <c r="A22" s="207" t="s">
        <v>80</v>
      </c>
      <c r="B22" s="208">
        <f>+'[1]Debiti verso dipendenti'!E18</f>
        <v>0</v>
      </c>
      <c r="C22" s="205"/>
    </row>
    <row r="23" spans="1:3" ht="18.75">
      <c r="A23" s="207" t="s">
        <v>81</v>
      </c>
      <c r="B23" s="208">
        <f>+'[1]Debiti verso INPS'!E18</f>
        <v>0</v>
      </c>
      <c r="C23" s="205"/>
    </row>
    <row r="24" spans="1:3" ht="18.75">
      <c r="A24" s="207" t="s">
        <v>82</v>
      </c>
      <c r="B24" s="208">
        <f>+'[1]Debiti verso INAIL'!D15</f>
        <v>0</v>
      </c>
      <c r="C24" s="205"/>
    </row>
    <row r="25" spans="1:3" ht="18.75">
      <c r="A25" s="207" t="s">
        <v>83</v>
      </c>
      <c r="B25" s="208">
        <f>+'[1]Debiti verso Erario'!E18</f>
        <v>0</v>
      </c>
      <c r="C25" s="205"/>
    </row>
    <row r="26" spans="1:3" ht="18.75">
      <c r="A26" s="207" t="s">
        <v>92</v>
      </c>
      <c r="B26" s="208">
        <v>-24434</v>
      </c>
      <c r="C26" s="205"/>
    </row>
    <row r="27" spans="1:3" ht="18.75">
      <c r="A27" s="207" t="s">
        <v>84</v>
      </c>
      <c r="B27" s="208">
        <f>+'[1]Debiti verso condomini'!E18</f>
        <v>0</v>
      </c>
      <c r="C27" s="205"/>
    </row>
    <row r="28" spans="1:3" ht="18.75">
      <c r="A28" s="207" t="s">
        <v>85</v>
      </c>
      <c r="B28" s="208">
        <f>+'[1]Fondo TFR'!E16</f>
        <v>0</v>
      </c>
      <c r="C28" s="205"/>
    </row>
    <row r="29" spans="1:3" ht="18.75">
      <c r="A29" s="204" t="s">
        <v>86</v>
      </c>
      <c r="B29" s="205">
        <v>0</v>
      </c>
      <c r="C29" s="205"/>
    </row>
    <row r="30" spans="1:3" ht="18.75">
      <c r="A30" s="204" t="s">
        <v>87</v>
      </c>
      <c r="B30" s="205">
        <v>0</v>
      </c>
      <c r="C30" s="205"/>
    </row>
    <row r="31" spans="1:3" ht="18.75">
      <c r="A31" s="204" t="s">
        <v>75</v>
      </c>
      <c r="B31" s="205">
        <v>0</v>
      </c>
      <c r="C31" s="205"/>
    </row>
    <row r="32" spans="1:3" ht="18.75">
      <c r="A32" s="204"/>
      <c r="B32" s="205"/>
      <c r="C32" s="205">
        <f>SUM(B19:B31)</f>
        <v>-24434</v>
      </c>
    </row>
    <row r="33" spans="1:3" ht="18.75">
      <c r="A33" s="204"/>
      <c r="B33" s="205"/>
      <c r="C33" s="205"/>
    </row>
    <row r="34" spans="1:3" ht="18.75">
      <c r="A34" s="206" t="s">
        <v>88</v>
      </c>
      <c r="B34" s="209"/>
      <c r="C34" s="209">
        <f>SUM(C7:C32)</f>
        <v>1066</v>
      </c>
    </row>
    <row r="35" spans="1:3" ht="18.75">
      <c r="A35" s="206" t="s">
        <v>89</v>
      </c>
      <c r="B35" s="209"/>
      <c r="C35" s="209">
        <f>+C34</f>
        <v>1066</v>
      </c>
    </row>
  </sheetData>
  <mergeCells count="3"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SCHEMA DI RIPARTIZIONE</vt:lpstr>
      <vt:lpstr>TABULATO CONSUNTIVO 2014-2015</vt:lpstr>
      <vt:lpstr>RIPARTO CONSUNTIVO 2014 - 2015</vt:lpstr>
      <vt:lpstr>TABULAT CONSUNT 14-15 AGG.  </vt:lpstr>
      <vt:lpstr>RIPARTO CONSUNT. 14 - 15 AGG,</vt:lpstr>
      <vt:lpstr>SITUAZ. PATR. AL 30.09.2015</vt:lpstr>
      <vt:lpstr>RIEPILOGO BANCA  AL 30.09.2015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Pessina</dc:creator>
  <cp:lastModifiedBy>Pessina</cp:lastModifiedBy>
  <cp:lastPrinted>2015-03-25T10:20:16Z</cp:lastPrinted>
  <dcterms:created xsi:type="dcterms:W3CDTF">2015-03-14T16:57:57Z</dcterms:created>
  <dcterms:modified xsi:type="dcterms:W3CDTF">2016-03-15T16:23:58Z</dcterms:modified>
</cp:coreProperties>
</file>